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40" activeTab="1"/>
  </bookViews>
  <sheets>
    <sheet name="BankWise Disbursement Report (1" sheetId="2" r:id="rId1"/>
    <sheet name="Bk. wise" sheetId="3" r:id="rId2"/>
    <sheet name="Dist. wise" sheetId="4" r:id="rId3"/>
  </sheets>
  <calcPr calcId="144525"/>
</workbook>
</file>

<file path=xl/calcChain.xml><?xml version="1.0" encoding="utf-8"?>
<calcChain xmlns="http://schemas.openxmlformats.org/spreadsheetml/2006/main">
  <c r="I54" i="3" l="1"/>
  <c r="H54" i="3"/>
  <c r="G54" i="3"/>
  <c r="F54" i="3"/>
  <c r="E54" i="3"/>
  <c r="D54" i="3"/>
  <c r="K53" i="3"/>
  <c r="J53" i="3"/>
  <c r="K52" i="3"/>
  <c r="J52" i="3"/>
  <c r="K51" i="3"/>
  <c r="J51" i="3"/>
  <c r="K50" i="3"/>
  <c r="J50" i="3"/>
  <c r="K49" i="3"/>
  <c r="J49" i="3"/>
  <c r="I48" i="3"/>
  <c r="H48" i="3"/>
  <c r="G48" i="3"/>
  <c r="F48" i="3"/>
  <c r="E48" i="3"/>
  <c r="D48" i="3"/>
  <c r="C48" i="3"/>
  <c r="K47" i="3"/>
  <c r="M47" i="3" s="1"/>
  <c r="J47" i="3"/>
  <c r="K46" i="3"/>
  <c r="M46" i="3" s="1"/>
  <c r="J46" i="3"/>
  <c r="K45" i="3"/>
  <c r="M45" i="3" s="1"/>
  <c r="J45" i="3"/>
  <c r="K44" i="3"/>
  <c r="M44" i="3" s="1"/>
  <c r="J44" i="3"/>
  <c r="K43" i="3"/>
  <c r="M43" i="3" s="1"/>
  <c r="J43" i="3"/>
  <c r="K42" i="3"/>
  <c r="M42" i="3" s="1"/>
  <c r="J42" i="3"/>
  <c r="K41" i="3"/>
  <c r="M41" i="3" s="1"/>
  <c r="J41" i="3"/>
  <c r="K40" i="3"/>
  <c r="M40" i="3" s="1"/>
  <c r="J40" i="3"/>
  <c r="K39" i="3"/>
  <c r="M39" i="3" s="1"/>
  <c r="J39" i="3"/>
  <c r="K38" i="3"/>
  <c r="M38" i="3" s="1"/>
  <c r="J38" i="3"/>
  <c r="K37" i="3"/>
  <c r="M37" i="3" s="1"/>
  <c r="J37" i="3"/>
  <c r="K36" i="3"/>
  <c r="M36" i="3" s="1"/>
  <c r="J36" i="3"/>
  <c r="K35" i="3"/>
  <c r="M35" i="3" s="1"/>
  <c r="J35" i="3"/>
  <c r="K34" i="3"/>
  <c r="M34" i="3" s="1"/>
  <c r="J34" i="3"/>
  <c r="K33" i="3"/>
  <c r="M33" i="3" s="1"/>
  <c r="J33" i="3"/>
  <c r="K32" i="3"/>
  <c r="M32" i="3" s="1"/>
  <c r="J32" i="3"/>
  <c r="K31" i="3"/>
  <c r="M31" i="3" s="1"/>
  <c r="J31" i="3"/>
  <c r="K30" i="3"/>
  <c r="M30" i="3" s="1"/>
  <c r="J30" i="3"/>
  <c r="K29" i="3"/>
  <c r="M29" i="3" s="1"/>
  <c r="J29" i="3"/>
  <c r="K28" i="3"/>
  <c r="M28" i="3" s="1"/>
  <c r="J28" i="3"/>
  <c r="K27" i="3"/>
  <c r="M27" i="3" s="1"/>
  <c r="J27" i="3"/>
  <c r="K26" i="3"/>
  <c r="M26" i="3" s="1"/>
  <c r="J26" i="3"/>
  <c r="K25" i="3"/>
  <c r="M25" i="3" s="1"/>
  <c r="J25" i="3"/>
  <c r="K24" i="3"/>
  <c r="M24" i="3" s="1"/>
  <c r="J24" i="3"/>
  <c r="K23" i="3"/>
  <c r="M23" i="3" s="1"/>
  <c r="J23" i="3"/>
  <c r="K22" i="3"/>
  <c r="M22" i="3" s="1"/>
  <c r="J22" i="3"/>
  <c r="K21" i="3"/>
  <c r="M21" i="3" s="1"/>
  <c r="J21" i="3"/>
  <c r="K20" i="3"/>
  <c r="M20" i="3" s="1"/>
  <c r="J20" i="3"/>
  <c r="K19" i="3"/>
  <c r="M19" i="3" s="1"/>
  <c r="J19" i="3"/>
  <c r="K18" i="3"/>
  <c r="M18" i="3" s="1"/>
  <c r="J18" i="3"/>
  <c r="K17" i="3"/>
  <c r="M17" i="3" s="1"/>
  <c r="J17" i="3"/>
  <c r="K16" i="3"/>
  <c r="M16" i="3" s="1"/>
  <c r="J16" i="3"/>
  <c r="K15" i="3"/>
  <c r="M15" i="3" s="1"/>
  <c r="J15" i="3"/>
  <c r="K14" i="3"/>
  <c r="M14" i="3" s="1"/>
  <c r="J14" i="3"/>
  <c r="K13" i="3"/>
  <c r="M13" i="3" s="1"/>
  <c r="J13" i="3"/>
  <c r="K12" i="3"/>
  <c r="M12" i="3" s="1"/>
  <c r="J12" i="3"/>
  <c r="K11" i="3"/>
  <c r="M11" i="3" s="1"/>
  <c r="J11" i="3"/>
  <c r="K10" i="3"/>
  <c r="M10" i="3" s="1"/>
  <c r="J10" i="3"/>
  <c r="K9" i="3"/>
  <c r="M9" i="3" s="1"/>
  <c r="J9" i="3"/>
  <c r="O59" i="2"/>
  <c r="N59" i="2"/>
  <c r="M59" i="2"/>
  <c r="L59" i="2"/>
  <c r="K59" i="2"/>
  <c r="J59" i="2"/>
  <c r="I59" i="2"/>
  <c r="H59" i="2"/>
  <c r="G59" i="2"/>
  <c r="F59" i="2"/>
  <c r="E59" i="2"/>
  <c r="D59" i="2"/>
  <c r="O57" i="2"/>
  <c r="N57" i="2"/>
  <c r="M57" i="2"/>
  <c r="L57" i="2"/>
  <c r="K57" i="2"/>
  <c r="J57" i="2"/>
  <c r="I57" i="2"/>
  <c r="H57" i="2"/>
  <c r="G57" i="2"/>
  <c r="F57" i="2"/>
  <c r="E57" i="2"/>
  <c r="D57" i="2"/>
  <c r="O55" i="2"/>
  <c r="N55" i="2"/>
  <c r="M55" i="2"/>
  <c r="L55" i="2"/>
  <c r="K55" i="2"/>
  <c r="J55" i="2"/>
  <c r="I55" i="2"/>
  <c r="H55" i="2"/>
  <c r="G55" i="2"/>
  <c r="F55" i="2"/>
  <c r="E55" i="2"/>
  <c r="D55" i="2"/>
  <c r="O46" i="2"/>
  <c r="N46" i="2"/>
  <c r="M46" i="2"/>
  <c r="L46" i="2"/>
  <c r="K46" i="2"/>
  <c r="J46" i="2"/>
  <c r="I46" i="2"/>
  <c r="H46" i="2"/>
  <c r="G46" i="2"/>
  <c r="F46" i="2"/>
  <c r="E46" i="2"/>
  <c r="D46" i="2"/>
  <c r="J48" i="3" l="1"/>
  <c r="J54" i="3"/>
  <c r="D55" i="3"/>
  <c r="F55" i="3"/>
  <c r="H55" i="3"/>
  <c r="K54" i="3"/>
  <c r="E55" i="3"/>
  <c r="G55" i="3"/>
  <c r="I55" i="3"/>
  <c r="K48" i="3"/>
  <c r="M48" i="3" s="1"/>
  <c r="K55" i="3" l="1"/>
  <c r="J55" i="3"/>
</calcChain>
</file>

<file path=xl/sharedStrings.xml><?xml version="1.0" encoding="utf-8"?>
<sst xmlns="http://schemas.openxmlformats.org/spreadsheetml/2006/main" count="235" uniqueCount="135">
  <si>
    <t>Bank Type :</t>
  </si>
  <si>
    <t>ALL</t>
  </si>
  <si>
    <t>State :</t>
  </si>
  <si>
    <t>Gujarat</t>
  </si>
  <si>
    <t>Financial Year :</t>
  </si>
  <si>
    <t>2018-2019</t>
  </si>
  <si>
    <t>Bank :</t>
  </si>
  <si>
    <t>Scheme :</t>
  </si>
  <si>
    <t>Data Till Date :</t>
  </si>
  <si>
    <t>[Amount Rs. in Crore]</t>
  </si>
  <si>
    <t>Sr No</t>
  </si>
  <si>
    <t>Bank Type Name</t>
  </si>
  <si>
    <t>Bank Name</t>
  </si>
  <si>
    <t>Shishu</t>
  </si>
  <si>
    <t>(Loans up to Rs. 50,000)</t>
  </si>
  <si>
    <t>Kishore</t>
  </si>
  <si>
    <t>(Loans from Rs. 50,001 to Rs. 5.00 Lakh)</t>
  </si>
  <si>
    <t>Tarun</t>
  </si>
  <si>
    <t>(Loans from Rs. 5.00 to Rs. 10.00 Lakh)</t>
  </si>
  <si>
    <t>Total</t>
  </si>
  <si>
    <t>No Of A/Cs</t>
  </si>
  <si>
    <t>Sanction Amt</t>
  </si>
  <si>
    <t>Disbursement Amt</t>
  </si>
  <si>
    <t>State Bank of India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</si>
  <si>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</si>
  <si>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</si>
  <si>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</si>
  <si>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</si>
  <si>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</si>
  <si>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</si>
  <si>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</si>
  <si>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</si>
  <si>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</si>
  <si>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</si>
  <si>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</si>
  <si>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</si>
  <si>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National Bank</t>
  </si>
  <si>
    <t>Syndicate Bank</t>
  </si>
  <si>
    <t>Union Bank of India</t>
  </si>
  <si>
    <t>United Bank of India</t>
  </si>
  <si>
    <t>Punjab &amp; Sind Bank</t>
  </si>
  <si>
    <t>UCO Bank</t>
  </si>
  <si>
    <t>Vijaya Bank</t>
  </si>
  <si>
    <t>Federal Bank</t>
  </si>
  <si>
    <t>Jammu &amp; Kashmir Bank</t>
  </si>
  <si>
    <t>Karnataka Bank</t>
  </si>
  <si>
    <t>Karur Vysya Bank</t>
  </si>
  <si>
    <t>Ratnakar Bank</t>
  </si>
  <si>
    <t>South Indian Bank</t>
  </si>
  <si>
    <t>Tamilnad Mercantile Bank</t>
  </si>
  <si>
    <t>ICICI Bank</t>
  </si>
  <si>
    <t>Axis Bank</t>
  </si>
  <si>
    <t>IndusInd Bank</t>
  </si>
  <si>
    <t>Yes Bank</t>
  </si>
  <si>
    <t>HDFC Bank</t>
  </si>
  <si>
    <t>DCB Bank</t>
  </si>
  <si>
    <t>Kotak Mahindra Bank</t>
  </si>
  <si>
    <t>IDFC Bank Limited</t>
  </si>
  <si>
    <t>Foreign Banks</t>
  </si>
  <si>
    <t>Dena Gujarat Gramin Bank</t>
  </si>
  <si>
    <t>Baroda Gujarat Gramin Bank</t>
  </si>
  <si>
    <t>Saurashtra Gramin Bank</t>
  </si>
  <si>
    <t>NON NBFC-Micro Finance Institutions</t>
  </si>
  <si>
    <t>NBFC-Micro Finance Institutions</t>
  </si>
  <si>
    <t>Non Banking Financial Companies</t>
  </si>
  <si>
    <t>Small Finance Banks</t>
  </si>
  <si>
    <t>Grand Total</t>
  </si>
  <si>
    <t>Foreign Bank</t>
  </si>
  <si>
    <t>IDBI Bank</t>
  </si>
  <si>
    <t>Progress under the PMMY for FY 2018-19 as of 10.08.2018.</t>
  </si>
  <si>
    <t>STATE : Gujarat</t>
  </si>
  <si>
    <t>Achiev.</t>
  </si>
  <si>
    <t>A/Cs</t>
  </si>
  <si>
    <t>Disb Amt</t>
  </si>
  <si>
    <t>%</t>
  </si>
  <si>
    <t>A</t>
  </si>
  <si>
    <t>Banks</t>
  </si>
  <si>
    <t>Sub Total</t>
  </si>
  <si>
    <t>B</t>
  </si>
  <si>
    <t xml:space="preserve"> -</t>
  </si>
  <si>
    <t>C</t>
  </si>
  <si>
    <t>NON NBFC-MFIs</t>
  </si>
  <si>
    <t>D</t>
  </si>
  <si>
    <t>NBFC-MFIs</t>
  </si>
  <si>
    <t>E</t>
  </si>
  <si>
    <t>F</t>
  </si>
  <si>
    <t>Disb. Target (2018-19)</t>
  </si>
  <si>
    <t>Financial Year:</t>
  </si>
  <si>
    <t>Category :</t>
  </si>
  <si>
    <t>District :</t>
  </si>
  <si>
    <t>State/District</t>
  </si>
  <si>
    <t>Sanctioned Amt</t>
  </si>
  <si>
    <t>Ahmedabad</t>
  </si>
  <si>
    <t>Amreli</t>
  </si>
  <si>
    <t>Anand</t>
  </si>
  <si>
    <t>Aravalli</t>
  </si>
  <si>
    <t>Banas Kantha</t>
  </si>
  <si>
    <t>Bharuch</t>
  </si>
  <si>
    <t>Bhavnagar</t>
  </si>
  <si>
    <t>Botad</t>
  </si>
  <si>
    <t>Chhotaudepur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</si>
  <si>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</si>
  <si>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</si>
  <si>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</si>
  <si>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</si>
  <si>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</si>
  <si>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</si>
  <si>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</si>
  <si>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</si>
  <si>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</si>
  <si>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</si>
  <si>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</si>
  <si>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</si>
  <si>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</si>
  <si>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</si>
  <si>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Other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</si>
  <si>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</si>
  <si>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</si>
  <si>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</si>
  <si>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</si>
  <si>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</si>
  <si>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</si>
  <si>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</si>
  <si>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</si>
  <si>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</si>
  <si>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</si>
  <si>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Annexure - N</t>
  </si>
  <si>
    <t>RBL Bank</t>
  </si>
  <si>
    <t>DCB Bank*</t>
  </si>
  <si>
    <t>ICICI Bank*</t>
  </si>
  <si>
    <t>Jammu &amp; Kashmir Bank*</t>
  </si>
  <si>
    <t>Karnataka Bank*</t>
  </si>
  <si>
    <t>Karur Vysya Bank*</t>
  </si>
  <si>
    <t>South Indian Bank*</t>
  </si>
  <si>
    <t>Saurashtra Gramin Bank*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</si>
</sst>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Arial Black"/>
      <family val="2"/>
    </font>
    <font>
      <sz val="14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 Black"/>
      <family val="2"/>
    </font>
    <font>
      <sz val="10"/>
      <color theme="1"/>
      <name val="Arial Black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5">
    <xf numFmtId="0" fontId="0" fillId="0" borderId="0" xfId="0"/>
    <xf numFmtId="0" fontId="16" fillId="0" borderId="0" xfId="0" applyFont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right" wrapText="1"/>
    </xf>
    <xf numFmtId="0" fontId="0" fillId="0" borderId="20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2" fontId="0" fillId="0" borderId="10" xfId="0" applyNumberFormat="1" applyBorder="1" applyAlignment="1">
      <alignment horizontal="right" wrapText="1"/>
    </xf>
    <xf numFmtId="0" fontId="16" fillId="0" borderId="0" xfId="0" applyFont="1" applyBorder="1" applyAlignment="1">
      <alignment horizontal="center" vertical="center" wrapText="1"/>
    </xf>
    <xf numFmtId="14" fontId="16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 wrapText="1"/>
    </xf>
    <xf numFmtId="0" fontId="0" fillId="0" borderId="13" xfId="0" applyBorder="1" applyAlignment="1">
      <alignment horizontal="right" wrapText="1"/>
    </xf>
    <xf numFmtId="10" fontId="0" fillId="0" borderId="0" xfId="1" applyNumberFormat="1" applyFont="1"/>
    <xf numFmtId="0" fontId="0" fillId="0" borderId="10" xfId="0" applyBorder="1" applyAlignment="1">
      <alignment horizontal="left" vertical="top" wrapText="1"/>
    </xf>
    <xf numFmtId="0" fontId="23" fillId="33" borderId="20" xfId="0" applyFont="1" applyFill="1" applyBorder="1" applyAlignment="1">
      <alignment horizontal="left" wrapText="1"/>
    </xf>
    <xf numFmtId="0" fontId="24" fillId="33" borderId="23" xfId="0" applyFont="1" applyFill="1" applyBorder="1" applyAlignment="1">
      <alignment horizontal="left" vertical="center" wrapText="1"/>
    </xf>
    <xf numFmtId="2" fontId="24" fillId="33" borderId="23" xfId="0" applyNumberFormat="1" applyFont="1" applyFill="1" applyBorder="1" applyAlignment="1">
      <alignment horizontal="right" vertical="center" wrapText="1"/>
    </xf>
    <xf numFmtId="1" fontId="24" fillId="33" borderId="23" xfId="0" applyNumberFormat="1" applyFont="1" applyFill="1" applyBorder="1" applyAlignment="1">
      <alignment horizontal="right" vertical="center" wrapText="1"/>
    </xf>
    <xf numFmtId="0" fontId="0" fillId="33" borderId="0" xfId="0" applyFill="1"/>
    <xf numFmtId="10" fontId="0" fillId="33" borderId="0" xfId="1" applyNumberFormat="1" applyFont="1" applyFill="1"/>
    <xf numFmtId="0" fontId="16" fillId="33" borderId="20" xfId="0" applyFont="1" applyFill="1" applyBorder="1" applyAlignment="1">
      <alignment horizontal="center" vertical="center" wrapText="1"/>
    </xf>
    <xf numFmtId="0" fontId="25" fillId="33" borderId="23" xfId="0" applyFont="1" applyFill="1" applyBorder="1" applyAlignment="1">
      <alignment horizontal="left" vertical="center" wrapText="1"/>
    </xf>
    <xf numFmtId="0" fontId="25" fillId="33" borderId="23" xfId="0" applyFont="1" applyFill="1" applyBorder="1" applyAlignment="1">
      <alignment horizontal="center" vertical="center" wrapText="1"/>
    </xf>
    <xf numFmtId="0" fontId="0" fillId="33" borderId="23" xfId="0" applyFill="1" applyBorder="1" applyAlignment="1">
      <alignment vertical="center" wrapText="1"/>
    </xf>
    <xf numFmtId="2" fontId="0" fillId="33" borderId="23" xfId="0" applyNumberFormat="1" applyFill="1" applyBorder="1" applyAlignment="1">
      <alignment vertical="center" wrapText="1"/>
    </xf>
    <xf numFmtId="0" fontId="0" fillId="33" borderId="13" xfId="0" applyFill="1" applyBorder="1" applyAlignment="1">
      <alignment vertical="center" wrapText="1"/>
    </xf>
    <xf numFmtId="2" fontId="0" fillId="33" borderId="13" xfId="0" applyNumberFormat="1" applyFill="1" applyBorder="1" applyAlignment="1">
      <alignment vertical="center" wrapText="1"/>
    </xf>
    <xf numFmtId="0" fontId="21" fillId="33" borderId="0" xfId="0" applyFont="1" applyFill="1"/>
    <xf numFmtId="0" fontId="21" fillId="33" borderId="20" xfId="0" applyFont="1" applyFill="1" applyBorder="1" applyAlignment="1">
      <alignment horizontal="left" wrapText="1"/>
    </xf>
    <xf numFmtId="0" fontId="21" fillId="33" borderId="23" xfId="0" applyFont="1" applyFill="1" applyBorder="1" applyAlignment="1">
      <alignment vertical="center" wrapText="1"/>
    </xf>
    <xf numFmtId="0" fontId="21" fillId="33" borderId="23" xfId="0" applyFont="1" applyFill="1" applyBorder="1" applyAlignment="1">
      <alignment horizontal="center" wrapText="1"/>
    </xf>
    <xf numFmtId="2" fontId="21" fillId="33" borderId="23" xfId="0" applyNumberFormat="1" applyFont="1" applyFill="1" applyBorder="1" applyAlignment="1">
      <alignment vertical="center" wrapText="1"/>
    </xf>
    <xf numFmtId="1" fontId="21" fillId="33" borderId="23" xfId="0" applyNumberFormat="1" applyFont="1" applyFill="1" applyBorder="1" applyAlignment="1">
      <alignment vertical="center" wrapText="1"/>
    </xf>
    <xf numFmtId="0" fontId="23" fillId="33" borderId="0" xfId="0" applyFont="1" applyFill="1"/>
    <xf numFmtId="0" fontId="23" fillId="0" borderId="20" xfId="0" applyFont="1" applyBorder="1" applyAlignment="1">
      <alignment horizontal="right" wrapText="1"/>
    </xf>
    <xf numFmtId="0" fontId="23" fillId="0" borderId="23" xfId="0" applyFont="1" applyBorder="1" applyAlignment="1">
      <alignment horizontal="center" wrapText="1"/>
    </xf>
    <xf numFmtId="0" fontId="23" fillId="0" borderId="23" xfId="0" applyFont="1" applyBorder="1" applyAlignment="1">
      <alignment horizontal="right" wrapText="1"/>
    </xf>
    <xf numFmtId="2" fontId="23" fillId="0" borderId="23" xfId="0" applyNumberFormat="1" applyFont="1" applyBorder="1" applyAlignment="1">
      <alignment horizontal="right" wrapText="1"/>
    </xf>
    <xf numFmtId="0" fontId="25" fillId="0" borderId="0" xfId="0" applyFont="1" applyAlignment="1">
      <alignment horizontal="center" vertical="center" wrapText="1"/>
    </xf>
    <xf numFmtId="14" fontId="25" fillId="0" borderId="0" xfId="0" applyNumberFormat="1" applyFont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right" wrapText="1"/>
    </xf>
    <xf numFmtId="0" fontId="27" fillId="0" borderId="10" xfId="0" applyFont="1" applyBorder="1" applyAlignment="1">
      <alignment horizontal="left" wrapText="1"/>
    </xf>
    <xf numFmtId="0" fontId="0" fillId="0" borderId="31" xfId="0" applyBorder="1"/>
    <xf numFmtId="2" fontId="0" fillId="33" borderId="10" xfId="0" applyNumberFormat="1" applyFill="1" applyBorder="1" applyAlignment="1">
      <alignment horizontal="right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1" fillId="33" borderId="24" xfId="0" applyFont="1" applyFill="1" applyBorder="1" applyAlignment="1">
      <alignment horizontal="left" wrapText="1"/>
    </xf>
    <xf numFmtId="0" fontId="21" fillId="33" borderId="25" xfId="0" applyFont="1" applyFill="1" applyBorder="1" applyAlignment="1">
      <alignment horizontal="left" wrapText="1"/>
    </xf>
    <xf numFmtId="0" fontId="21" fillId="33" borderId="26" xfId="0" applyFont="1" applyFill="1" applyBorder="1" applyAlignment="1">
      <alignment horizontal="left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9"/>
  <sheetViews>
    <sheetView showGridLines="0" workbookViewId="0">
      <selection activeCell="O53" sqref="O53"/>
    </sheetView>
  </sheetViews>
  <sheetFormatPr defaultRowHeight="15" x14ac:dyDescent="0.25"/>
  <cols>
    <col min="1" max="1" width="11" bestFit="1" customWidth="1"/>
    <col min="2" max="2" width="24.28515625" style="3" bestFit="1" customWidth="1"/>
    <col min="3" max="3" width="36.5703125" bestFit="1" customWidth="1"/>
    <col min="4" max="4" width="10.7109375" bestFit="1" customWidth="1"/>
    <col min="5" max="5" width="14.42578125" bestFit="1" customWidth="1"/>
    <col min="6" max="6" width="17.85546875" bestFit="1" customWidth="1"/>
    <col min="7" max="7" width="10.7109375" bestFit="1" customWidth="1"/>
    <col min="8" max="8" width="12.7109375" bestFit="1" customWidth="1"/>
    <col min="9" max="9" width="17.85546875" bestFit="1" customWidth="1"/>
    <col min="10" max="10" width="10.7109375" bestFit="1" customWidth="1"/>
    <col min="11" max="11" width="12.7109375" bestFit="1" customWidth="1"/>
    <col min="12" max="12" width="17.85546875" bestFit="1" customWidth="1"/>
    <col min="13" max="13" width="10.7109375" bestFit="1" customWidth="1"/>
    <col min="14" max="14" width="12.7109375" bestFit="1" customWidth="1"/>
    <col min="15" max="15" width="17.855468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5" x14ac:dyDescent="0.25">
      <c r="A2" s="1" t="s">
        <v>6</v>
      </c>
      <c r="B2" s="1" t="s">
        <v>1</v>
      </c>
      <c r="C2" s="1" t="s">
        <v>7</v>
      </c>
      <c r="D2" s="1" t="s">
        <v>1</v>
      </c>
      <c r="E2" s="1" t="s">
        <v>8</v>
      </c>
      <c r="F2" s="2">
        <v>43381</v>
      </c>
    </row>
    <row r="3" spans="1:15" x14ac:dyDescent="0.25">
      <c r="A3" s="60" t="s">
        <v>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1:15" ht="15" customHeight="1" x14ac:dyDescent="0.25">
      <c r="A4" s="63" t="s">
        <v>10</v>
      </c>
      <c r="B4" s="63" t="s">
        <v>11</v>
      </c>
      <c r="C4" s="63" t="s">
        <v>12</v>
      </c>
      <c r="D4" s="54" t="s">
        <v>13</v>
      </c>
      <c r="E4" s="55"/>
      <c r="F4" s="56"/>
      <c r="G4" s="54" t="s">
        <v>15</v>
      </c>
      <c r="H4" s="55"/>
      <c r="I4" s="56"/>
      <c r="J4" s="54" t="s">
        <v>17</v>
      </c>
      <c r="K4" s="55"/>
      <c r="L4" s="56"/>
      <c r="M4" s="54" t="s">
        <v>19</v>
      </c>
      <c r="N4" s="55"/>
      <c r="O4" s="56"/>
    </row>
    <row r="5" spans="1:15" ht="15" customHeight="1" x14ac:dyDescent="0.25">
      <c r="A5" s="64"/>
      <c r="B5" s="64"/>
      <c r="C5" s="64"/>
      <c r="D5" s="57" t="s">
        <v>14</v>
      </c>
      <c r="E5" s="58"/>
      <c r="F5" s="59"/>
      <c r="G5" s="57" t="s">
        <v>16</v>
      </c>
      <c r="H5" s="58"/>
      <c r="I5" s="59"/>
      <c r="J5" s="57" t="s">
        <v>18</v>
      </c>
      <c r="K5" s="58"/>
      <c r="L5" s="59"/>
      <c r="M5" s="57"/>
      <c r="N5" s="58"/>
      <c r="O5" s="59"/>
    </row>
    <row r="6" spans="1:15" x14ac:dyDescent="0.25">
      <c r="A6" s="65"/>
      <c r="B6" s="65"/>
      <c r="C6" s="65"/>
      <c r="D6" s="4" t="s">
        <v>20</v>
      </c>
      <c r="E6" s="4" t="s">
        <v>21</v>
      </c>
      <c r="F6" s="4" t="s">
        <v>22</v>
      </c>
      <c r="G6" s="4" t="s">
        <v>20</v>
      </c>
      <c r="H6" s="4" t="s">
        <v>21</v>
      </c>
      <c r="I6" s="4" t="s">
        <v>22</v>
      </c>
      <c r="J6" s="4" t="s">
        <v>20</v>
      </c>
      <c r="K6" s="4" t="s">
        <v>21</v>
      </c>
      <c r="L6" s="4" t="s">
        <v>22</v>
      </c>
      <c r="M6" s="4" t="s">
        <v>20</v>
      </c>
      <c r="N6" s="4" t="s">
        <v>21</v>
      </c>
      <c r="O6" s="4" t="s">
        <v>22</v>
      </c>
    </row>
    <row r="7" spans="1:15" x14ac:dyDescent="0.25">
      <c r="A7" s="5">
        <v>1.1000000000000001</v>
      </c>
      <c r="B7" s="8">
        <v>1</v>
      </c>
      <c r="C7" s="5" t="s">
        <v>24</v>
      </c>
      <c r="D7" s="6">
        <v>36</v>
      </c>
      <c r="E7" s="6">
        <v>0.14000000000000001</v>
      </c>
      <c r="F7" s="6">
        <v>0.14000000000000001</v>
      </c>
      <c r="G7" s="6">
        <v>158</v>
      </c>
      <c r="H7" s="6">
        <v>4.22</v>
      </c>
      <c r="I7" s="6">
        <v>4.21</v>
      </c>
      <c r="J7" s="6">
        <v>34</v>
      </c>
      <c r="K7" s="6">
        <v>2.72</v>
      </c>
      <c r="L7" s="6">
        <v>2.72</v>
      </c>
      <c r="M7" s="6">
        <v>228</v>
      </c>
      <c r="N7" s="6">
        <v>7.08</v>
      </c>
      <c r="O7" s="6">
        <v>7.07</v>
      </c>
    </row>
    <row r="8" spans="1:15" x14ac:dyDescent="0.25">
      <c r="A8" s="5">
        <v>2.1</v>
      </c>
      <c r="B8" s="8">
        <v>1</v>
      </c>
      <c r="C8" s="5" t="s">
        <v>25</v>
      </c>
      <c r="D8" s="6">
        <v>36</v>
      </c>
      <c r="E8" s="6">
        <v>0.14000000000000001</v>
      </c>
      <c r="F8" s="6">
        <v>0.14000000000000001</v>
      </c>
      <c r="G8" s="6">
        <v>156</v>
      </c>
      <c r="H8" s="6">
        <v>4.01</v>
      </c>
      <c r="I8" s="6">
        <v>3.64</v>
      </c>
      <c r="J8" s="6">
        <v>75</v>
      </c>
      <c r="K8" s="6">
        <v>6.37</v>
      </c>
      <c r="L8" s="6">
        <v>5.84</v>
      </c>
      <c r="M8" s="6">
        <v>267</v>
      </c>
      <c r="N8" s="6">
        <v>10.52</v>
      </c>
      <c r="O8" s="6">
        <v>9.61</v>
      </c>
    </row>
    <row r="9" spans="1:15" x14ac:dyDescent="0.25">
      <c r="A9" s="5">
        <v>2.2000000000000002</v>
      </c>
      <c r="B9" s="8">
        <v>1</v>
      </c>
      <c r="C9" s="5" t="s">
        <v>26</v>
      </c>
      <c r="D9" s="6">
        <v>931</v>
      </c>
      <c r="E9" s="6">
        <v>3.44</v>
      </c>
      <c r="F9" s="6">
        <v>3.36</v>
      </c>
      <c r="G9" s="6">
        <v>3135</v>
      </c>
      <c r="H9" s="6">
        <v>71.12</v>
      </c>
      <c r="I9" s="6">
        <v>67.23</v>
      </c>
      <c r="J9" s="6">
        <v>751</v>
      </c>
      <c r="K9" s="6">
        <v>63.59</v>
      </c>
      <c r="L9" s="6">
        <v>61.52</v>
      </c>
      <c r="M9" s="6">
        <v>4817</v>
      </c>
      <c r="N9" s="6">
        <v>138.13999999999999</v>
      </c>
      <c r="O9" s="6">
        <v>132.11000000000001</v>
      </c>
    </row>
    <row r="10" spans="1:15" x14ac:dyDescent="0.25">
      <c r="A10" s="5">
        <v>2.2999999999999998</v>
      </c>
      <c r="B10" s="8">
        <v>1</v>
      </c>
      <c r="C10" s="5" t="s">
        <v>27</v>
      </c>
      <c r="D10" s="6">
        <v>985</v>
      </c>
      <c r="E10" s="6">
        <v>3.89</v>
      </c>
      <c r="F10" s="6">
        <v>3.82</v>
      </c>
      <c r="G10" s="6">
        <v>2134</v>
      </c>
      <c r="H10" s="6">
        <v>44.63</v>
      </c>
      <c r="I10" s="6">
        <v>42.02</v>
      </c>
      <c r="J10" s="6">
        <v>346</v>
      </c>
      <c r="K10" s="6">
        <v>26.1</v>
      </c>
      <c r="L10" s="6">
        <v>23.61</v>
      </c>
      <c r="M10" s="6">
        <v>3465</v>
      </c>
      <c r="N10" s="6">
        <v>74.62</v>
      </c>
      <c r="O10" s="6">
        <v>69.45</v>
      </c>
    </row>
    <row r="11" spans="1:15" x14ac:dyDescent="0.25">
      <c r="A11" s="5">
        <v>2.4</v>
      </c>
      <c r="B11" s="8">
        <v>1</v>
      </c>
      <c r="C11" s="5" t="s">
        <v>28</v>
      </c>
      <c r="D11" s="6">
        <v>40</v>
      </c>
      <c r="E11" s="6">
        <v>0.16</v>
      </c>
      <c r="F11" s="6">
        <v>0.12</v>
      </c>
      <c r="G11" s="6">
        <v>440</v>
      </c>
      <c r="H11" s="6">
        <v>12.36</v>
      </c>
      <c r="I11" s="6">
        <v>10.39</v>
      </c>
      <c r="J11" s="6">
        <v>148</v>
      </c>
      <c r="K11" s="6">
        <v>11.59</v>
      </c>
      <c r="L11" s="6">
        <v>9.61</v>
      </c>
      <c r="M11" s="6">
        <v>628</v>
      </c>
      <c r="N11" s="6">
        <v>24.1</v>
      </c>
      <c r="O11" s="6">
        <v>20.11</v>
      </c>
    </row>
    <row r="12" spans="1:15" x14ac:dyDescent="0.25">
      <c r="A12" s="5">
        <v>2.5</v>
      </c>
      <c r="B12" s="8">
        <v>1</v>
      </c>
      <c r="C12" s="5" t="s">
        <v>29</v>
      </c>
      <c r="D12" s="6">
        <v>277</v>
      </c>
      <c r="E12" s="6">
        <v>0.8</v>
      </c>
      <c r="F12" s="6">
        <v>0.79</v>
      </c>
      <c r="G12" s="6">
        <v>886</v>
      </c>
      <c r="H12" s="6">
        <v>25.79</v>
      </c>
      <c r="I12" s="6">
        <v>23.62</v>
      </c>
      <c r="J12" s="6">
        <v>409</v>
      </c>
      <c r="K12" s="6">
        <v>34.58</v>
      </c>
      <c r="L12" s="6">
        <v>30.39</v>
      </c>
      <c r="M12" s="6">
        <v>1572</v>
      </c>
      <c r="N12" s="6">
        <v>61.16</v>
      </c>
      <c r="O12" s="6">
        <v>54.79</v>
      </c>
    </row>
    <row r="13" spans="1:15" x14ac:dyDescent="0.25">
      <c r="A13" s="5">
        <v>2.6</v>
      </c>
      <c r="B13" s="8">
        <v>1</v>
      </c>
      <c r="C13" s="5" t="s">
        <v>30</v>
      </c>
      <c r="D13" s="6">
        <v>524</v>
      </c>
      <c r="E13" s="6">
        <v>2.04</v>
      </c>
      <c r="F13" s="6">
        <v>1</v>
      </c>
      <c r="G13" s="6">
        <v>1282</v>
      </c>
      <c r="H13" s="6">
        <v>33.159999999999997</v>
      </c>
      <c r="I13" s="6">
        <v>26.13</v>
      </c>
      <c r="J13" s="6">
        <v>505</v>
      </c>
      <c r="K13" s="6">
        <v>43.18</v>
      </c>
      <c r="L13" s="6">
        <v>29.56</v>
      </c>
      <c r="M13" s="6">
        <v>2311</v>
      </c>
      <c r="N13" s="6">
        <v>78.38</v>
      </c>
      <c r="O13" s="6">
        <v>56.69</v>
      </c>
    </row>
    <row r="14" spans="1:15" x14ac:dyDescent="0.25">
      <c r="A14" s="5">
        <v>2.7</v>
      </c>
      <c r="B14" s="8">
        <v>1</v>
      </c>
      <c r="C14" s="5" t="s">
        <v>31</v>
      </c>
      <c r="D14" s="6">
        <v>287</v>
      </c>
      <c r="E14" s="6">
        <v>1.32</v>
      </c>
      <c r="F14" s="6">
        <v>1.06</v>
      </c>
      <c r="G14" s="6">
        <v>272</v>
      </c>
      <c r="H14" s="6">
        <v>6.3</v>
      </c>
      <c r="I14" s="6">
        <v>6.06</v>
      </c>
      <c r="J14" s="6">
        <v>85</v>
      </c>
      <c r="K14" s="6">
        <v>7.56</v>
      </c>
      <c r="L14" s="6">
        <v>7.49</v>
      </c>
      <c r="M14" s="6">
        <v>644</v>
      </c>
      <c r="N14" s="6">
        <v>15.18</v>
      </c>
      <c r="O14" s="6">
        <v>14.6</v>
      </c>
    </row>
    <row r="15" spans="1:15" x14ac:dyDescent="0.25">
      <c r="A15" s="5">
        <v>2.8</v>
      </c>
      <c r="B15" s="8">
        <v>1</v>
      </c>
      <c r="C15" s="5" t="s">
        <v>32</v>
      </c>
      <c r="D15" s="6">
        <v>394</v>
      </c>
      <c r="E15" s="6">
        <v>1.17</v>
      </c>
      <c r="F15" s="6">
        <v>1.1399999999999999</v>
      </c>
      <c r="G15" s="6">
        <v>276</v>
      </c>
      <c r="H15" s="6">
        <v>5.75</v>
      </c>
      <c r="I15" s="6">
        <v>5.26</v>
      </c>
      <c r="J15" s="6">
        <v>55</v>
      </c>
      <c r="K15" s="6">
        <v>4.4000000000000004</v>
      </c>
      <c r="L15" s="6">
        <v>4.17</v>
      </c>
      <c r="M15" s="6">
        <v>725</v>
      </c>
      <c r="N15" s="6">
        <v>11.31</v>
      </c>
      <c r="O15" s="6">
        <v>10.57</v>
      </c>
    </row>
    <row r="16" spans="1:15" x14ac:dyDescent="0.25">
      <c r="A16" s="5">
        <v>2.9</v>
      </c>
      <c r="B16" s="8">
        <v>1</v>
      </c>
      <c r="C16" s="5" t="s">
        <v>68</v>
      </c>
      <c r="D16" s="6">
        <v>70</v>
      </c>
      <c r="E16" s="6">
        <v>0.3</v>
      </c>
      <c r="F16" s="6">
        <v>0.3</v>
      </c>
      <c r="G16" s="6">
        <v>349</v>
      </c>
      <c r="H16" s="6">
        <v>6.27</v>
      </c>
      <c r="I16" s="6">
        <v>6.27</v>
      </c>
      <c r="J16" s="6">
        <v>82</v>
      </c>
      <c r="K16" s="6">
        <v>6.43</v>
      </c>
      <c r="L16" s="6">
        <v>6.43</v>
      </c>
      <c r="M16" s="6">
        <v>501</v>
      </c>
      <c r="N16" s="6">
        <v>13.01</v>
      </c>
      <c r="O16" s="6">
        <v>13.01</v>
      </c>
    </row>
    <row r="17" spans="1:15" x14ac:dyDescent="0.25">
      <c r="A17" s="5">
        <v>2.1</v>
      </c>
      <c r="B17" s="8">
        <v>1</v>
      </c>
      <c r="C17" s="5" t="s">
        <v>33</v>
      </c>
      <c r="D17" s="6">
        <v>38</v>
      </c>
      <c r="E17" s="6">
        <v>0.05</v>
      </c>
      <c r="F17" s="6">
        <v>0.05</v>
      </c>
      <c r="G17" s="6">
        <v>129</v>
      </c>
      <c r="H17" s="6">
        <v>3.41</v>
      </c>
      <c r="I17" s="6">
        <v>3.25</v>
      </c>
      <c r="J17" s="6">
        <v>69</v>
      </c>
      <c r="K17" s="6">
        <v>5.56</v>
      </c>
      <c r="L17" s="6">
        <v>5.48</v>
      </c>
      <c r="M17" s="6">
        <v>236</v>
      </c>
      <c r="N17" s="6">
        <v>9.02</v>
      </c>
      <c r="O17" s="6">
        <v>8.77</v>
      </c>
    </row>
    <row r="18" spans="1:15" x14ac:dyDescent="0.25">
      <c r="A18" s="5">
        <v>2.11</v>
      </c>
      <c r="B18" s="8">
        <v>1</v>
      </c>
      <c r="C18" s="5" t="s">
        <v>34</v>
      </c>
      <c r="D18" s="6">
        <v>150</v>
      </c>
      <c r="E18" s="6">
        <v>0.54</v>
      </c>
      <c r="F18" s="6">
        <v>0.54</v>
      </c>
      <c r="G18" s="6">
        <v>445</v>
      </c>
      <c r="H18" s="6">
        <v>8.8800000000000008</v>
      </c>
      <c r="I18" s="6">
        <v>8.61</v>
      </c>
      <c r="J18" s="6">
        <v>70</v>
      </c>
      <c r="K18" s="6">
        <v>5.69</v>
      </c>
      <c r="L18" s="6">
        <v>5.22</v>
      </c>
      <c r="M18" s="6">
        <v>665</v>
      </c>
      <c r="N18" s="6">
        <v>15.11</v>
      </c>
      <c r="O18" s="6">
        <v>14.37</v>
      </c>
    </row>
    <row r="19" spans="1:15" x14ac:dyDescent="0.25">
      <c r="A19" s="5">
        <v>2.12</v>
      </c>
      <c r="B19" s="8">
        <v>1</v>
      </c>
      <c r="C19" s="5" t="s">
        <v>35</v>
      </c>
      <c r="D19" s="6">
        <v>481</v>
      </c>
      <c r="E19" s="6">
        <v>1.22</v>
      </c>
      <c r="F19" s="6">
        <v>1.2</v>
      </c>
      <c r="G19" s="6">
        <v>320</v>
      </c>
      <c r="H19" s="6">
        <v>9.32</v>
      </c>
      <c r="I19" s="6">
        <v>9.2100000000000009</v>
      </c>
      <c r="J19" s="6">
        <v>197</v>
      </c>
      <c r="K19" s="6">
        <v>16.63</v>
      </c>
      <c r="L19" s="6">
        <v>16.52</v>
      </c>
      <c r="M19" s="6">
        <v>998</v>
      </c>
      <c r="N19" s="6">
        <v>27.17</v>
      </c>
      <c r="O19" s="6">
        <v>26.94</v>
      </c>
    </row>
    <row r="20" spans="1:15" x14ac:dyDescent="0.25">
      <c r="A20" s="5">
        <v>2.13</v>
      </c>
      <c r="B20" s="8">
        <v>1</v>
      </c>
      <c r="C20" s="5" t="s">
        <v>40</v>
      </c>
      <c r="D20" s="6">
        <v>14</v>
      </c>
      <c r="E20" s="6">
        <v>0.05</v>
      </c>
      <c r="F20" s="6">
        <v>0.04</v>
      </c>
      <c r="G20" s="6">
        <v>57</v>
      </c>
      <c r="H20" s="6">
        <v>2.16</v>
      </c>
      <c r="I20" s="6">
        <v>1.98</v>
      </c>
      <c r="J20" s="6">
        <v>10</v>
      </c>
      <c r="K20" s="6">
        <v>0.85</v>
      </c>
      <c r="L20" s="6">
        <v>0.84</v>
      </c>
      <c r="M20" s="6">
        <v>81</v>
      </c>
      <c r="N20" s="6">
        <v>3.06</v>
      </c>
      <c r="O20" s="6">
        <v>2.86</v>
      </c>
    </row>
    <row r="21" spans="1:15" x14ac:dyDescent="0.25">
      <c r="A21" s="5">
        <v>2.14</v>
      </c>
      <c r="B21" s="8">
        <v>1</v>
      </c>
      <c r="C21" s="5" t="s">
        <v>36</v>
      </c>
      <c r="D21" s="6">
        <v>573</v>
      </c>
      <c r="E21" s="6">
        <v>2.46</v>
      </c>
      <c r="F21" s="6">
        <v>1.1100000000000001</v>
      </c>
      <c r="G21" s="6">
        <v>668</v>
      </c>
      <c r="H21" s="6">
        <v>17.03</v>
      </c>
      <c r="I21" s="6">
        <v>12.78</v>
      </c>
      <c r="J21" s="6">
        <v>285</v>
      </c>
      <c r="K21" s="6">
        <v>25</v>
      </c>
      <c r="L21" s="6">
        <v>18.260000000000002</v>
      </c>
      <c r="M21" s="6">
        <v>1526</v>
      </c>
      <c r="N21" s="6">
        <v>44.49</v>
      </c>
      <c r="O21" s="6">
        <v>32.159999999999997</v>
      </c>
    </row>
    <row r="22" spans="1:15" x14ac:dyDescent="0.25">
      <c r="A22" s="5">
        <v>2.15</v>
      </c>
      <c r="B22" s="8">
        <v>1</v>
      </c>
      <c r="C22" s="5" t="s">
        <v>23</v>
      </c>
      <c r="D22" s="6">
        <v>1081</v>
      </c>
      <c r="E22" s="6">
        <v>2.83</v>
      </c>
      <c r="F22" s="6">
        <v>2.83</v>
      </c>
      <c r="G22" s="6">
        <v>3709</v>
      </c>
      <c r="H22" s="6">
        <v>96.18</v>
      </c>
      <c r="I22" s="6">
        <v>92.16</v>
      </c>
      <c r="J22" s="6">
        <v>1401</v>
      </c>
      <c r="K22" s="6">
        <v>114.68</v>
      </c>
      <c r="L22" s="6">
        <v>113.69</v>
      </c>
      <c r="M22" s="6">
        <v>6191</v>
      </c>
      <c r="N22" s="6">
        <v>213.68</v>
      </c>
      <c r="O22" s="6">
        <v>208.67</v>
      </c>
    </row>
    <row r="23" spans="1:15" x14ac:dyDescent="0.25">
      <c r="A23" s="5">
        <v>2.16</v>
      </c>
      <c r="B23" s="8">
        <v>1</v>
      </c>
      <c r="C23" s="5" t="s">
        <v>37</v>
      </c>
      <c r="D23" s="6">
        <v>68</v>
      </c>
      <c r="E23" s="6">
        <v>0.3</v>
      </c>
      <c r="F23" s="6">
        <v>0.19</v>
      </c>
      <c r="G23" s="6">
        <v>237</v>
      </c>
      <c r="H23" s="6">
        <v>6.92</v>
      </c>
      <c r="I23" s="6">
        <v>5.56</v>
      </c>
      <c r="J23" s="6">
        <v>69</v>
      </c>
      <c r="K23" s="6">
        <v>6.35</v>
      </c>
      <c r="L23" s="6">
        <v>4.49</v>
      </c>
      <c r="M23" s="6">
        <v>374</v>
      </c>
      <c r="N23" s="6">
        <v>13.58</v>
      </c>
      <c r="O23" s="6">
        <v>10.24</v>
      </c>
    </row>
    <row r="24" spans="1:15" x14ac:dyDescent="0.25">
      <c r="A24" s="5">
        <v>2.17</v>
      </c>
      <c r="B24" s="8">
        <v>1</v>
      </c>
      <c r="C24" s="5" t="s">
        <v>41</v>
      </c>
      <c r="D24" s="6">
        <v>346</v>
      </c>
      <c r="E24" s="6">
        <v>1.17</v>
      </c>
      <c r="F24" s="6">
        <v>0.64</v>
      </c>
      <c r="G24" s="6">
        <v>213</v>
      </c>
      <c r="H24" s="6">
        <v>4.6900000000000004</v>
      </c>
      <c r="I24" s="6">
        <v>3.74</v>
      </c>
      <c r="J24" s="6">
        <v>45</v>
      </c>
      <c r="K24" s="6">
        <v>3.85</v>
      </c>
      <c r="L24" s="6">
        <v>3.09</v>
      </c>
      <c r="M24" s="6">
        <v>604</v>
      </c>
      <c r="N24" s="6">
        <v>9.6999999999999993</v>
      </c>
      <c r="O24" s="6">
        <v>7.46</v>
      </c>
    </row>
    <row r="25" spans="1:15" x14ac:dyDescent="0.25">
      <c r="A25" s="5">
        <v>2.1800000000000002</v>
      </c>
      <c r="B25" s="8">
        <v>1</v>
      </c>
      <c r="C25" s="5" t="s">
        <v>38</v>
      </c>
      <c r="D25" s="6">
        <v>556</v>
      </c>
      <c r="E25" s="6">
        <v>1.91</v>
      </c>
      <c r="F25" s="6">
        <v>1.71</v>
      </c>
      <c r="G25" s="6">
        <v>2970</v>
      </c>
      <c r="H25" s="6">
        <v>54.3</v>
      </c>
      <c r="I25" s="6">
        <v>48.5</v>
      </c>
      <c r="J25" s="6">
        <v>347</v>
      </c>
      <c r="K25" s="6">
        <v>25.42</v>
      </c>
      <c r="L25" s="6">
        <v>20.98</v>
      </c>
      <c r="M25" s="6">
        <v>3873</v>
      </c>
      <c r="N25" s="6">
        <v>81.63</v>
      </c>
      <c r="O25" s="6">
        <v>71.19</v>
      </c>
    </row>
    <row r="26" spans="1:15" x14ac:dyDescent="0.25">
      <c r="A26" s="5">
        <v>2.19</v>
      </c>
      <c r="B26" s="8">
        <v>1</v>
      </c>
      <c r="C26" s="5" t="s">
        <v>39</v>
      </c>
      <c r="D26" s="6">
        <v>8</v>
      </c>
      <c r="E26" s="6">
        <v>0.03</v>
      </c>
      <c r="F26" s="6">
        <v>0.03</v>
      </c>
      <c r="G26" s="6">
        <v>65</v>
      </c>
      <c r="H26" s="6">
        <v>1.3</v>
      </c>
      <c r="I26" s="6">
        <v>1.28</v>
      </c>
      <c r="J26" s="6">
        <v>19</v>
      </c>
      <c r="K26" s="6">
        <v>1.45</v>
      </c>
      <c r="L26" s="6">
        <v>1.45</v>
      </c>
      <c r="M26" s="6">
        <v>92</v>
      </c>
      <c r="N26" s="6">
        <v>2.78</v>
      </c>
      <c r="O26" s="6">
        <v>2.76</v>
      </c>
    </row>
    <row r="27" spans="1:15" x14ac:dyDescent="0.25">
      <c r="A27" s="5">
        <v>2.2000000000000002</v>
      </c>
      <c r="B27" s="8">
        <v>1</v>
      </c>
      <c r="C27" s="5" t="s">
        <v>42</v>
      </c>
      <c r="D27" s="6">
        <v>231</v>
      </c>
      <c r="E27" s="6">
        <v>1.03</v>
      </c>
      <c r="F27" s="6">
        <v>1.02</v>
      </c>
      <c r="G27" s="6">
        <v>420</v>
      </c>
      <c r="H27" s="6">
        <v>11.54</v>
      </c>
      <c r="I27" s="6">
        <v>11.31</v>
      </c>
      <c r="J27" s="6">
        <v>167</v>
      </c>
      <c r="K27" s="6">
        <v>12.91</v>
      </c>
      <c r="L27" s="6">
        <v>12.91</v>
      </c>
      <c r="M27" s="6">
        <v>818</v>
      </c>
      <c r="N27" s="6">
        <v>25.48</v>
      </c>
      <c r="O27" s="6">
        <v>25.24</v>
      </c>
    </row>
    <row r="28" spans="1:15" x14ac:dyDescent="0.25">
      <c r="A28" s="5">
        <v>3.1</v>
      </c>
      <c r="B28" s="8">
        <v>2</v>
      </c>
      <c r="C28" s="5" t="s">
        <v>51</v>
      </c>
      <c r="D28" s="6">
        <v>13030</v>
      </c>
      <c r="E28" s="6">
        <v>28.3</v>
      </c>
      <c r="F28" s="6">
        <v>28.3</v>
      </c>
      <c r="G28" s="6">
        <v>122</v>
      </c>
      <c r="H28" s="6">
        <v>4.59</v>
      </c>
      <c r="I28" s="6">
        <v>4.59</v>
      </c>
      <c r="J28" s="6">
        <v>188</v>
      </c>
      <c r="K28" s="6">
        <v>13.29</v>
      </c>
      <c r="L28" s="6">
        <v>13.29</v>
      </c>
      <c r="M28" s="6">
        <v>13340</v>
      </c>
      <c r="N28" s="6">
        <v>46.19</v>
      </c>
      <c r="O28" s="6">
        <v>46.19</v>
      </c>
    </row>
    <row r="29" spans="1:15" x14ac:dyDescent="0.25">
      <c r="A29" s="5">
        <v>3.2</v>
      </c>
      <c r="B29" s="8">
        <v>2</v>
      </c>
      <c r="C29" s="5" t="s">
        <v>55</v>
      </c>
      <c r="D29" s="6">
        <v>4</v>
      </c>
      <c r="E29" s="6">
        <v>0.01</v>
      </c>
      <c r="F29" s="6">
        <v>0.01</v>
      </c>
      <c r="G29" s="6">
        <v>35</v>
      </c>
      <c r="H29" s="6">
        <v>1.26</v>
      </c>
      <c r="I29" s="6">
        <v>1.26</v>
      </c>
      <c r="J29" s="6">
        <v>105</v>
      </c>
      <c r="K29" s="6">
        <v>8.3699999999999992</v>
      </c>
      <c r="L29" s="6">
        <v>8.3699999999999992</v>
      </c>
      <c r="M29" s="6">
        <v>144</v>
      </c>
      <c r="N29" s="6">
        <v>9.64</v>
      </c>
      <c r="O29" s="6">
        <v>9.64</v>
      </c>
    </row>
    <row r="30" spans="1:15" x14ac:dyDescent="0.25">
      <c r="A30" s="5">
        <v>3.3</v>
      </c>
      <c r="B30" s="8">
        <v>2</v>
      </c>
      <c r="C30" s="5" t="s">
        <v>43</v>
      </c>
      <c r="D30" s="6">
        <v>0</v>
      </c>
      <c r="E30" s="6">
        <v>0</v>
      </c>
      <c r="F30" s="6">
        <v>0</v>
      </c>
      <c r="G30" s="6">
        <v>6</v>
      </c>
      <c r="H30" s="6">
        <v>0.18</v>
      </c>
      <c r="I30" s="6">
        <v>0.13</v>
      </c>
      <c r="J30" s="6">
        <v>2</v>
      </c>
      <c r="K30" s="6">
        <v>0.16</v>
      </c>
      <c r="L30" s="6">
        <v>0.16</v>
      </c>
      <c r="M30" s="6">
        <v>8</v>
      </c>
      <c r="N30" s="6">
        <v>0.35</v>
      </c>
      <c r="O30" s="6">
        <v>0.28999999999999998</v>
      </c>
    </row>
    <row r="31" spans="1:15" x14ac:dyDescent="0.25">
      <c r="A31" s="5">
        <v>3.4</v>
      </c>
      <c r="B31" s="8">
        <v>2</v>
      </c>
      <c r="C31" s="5" t="s">
        <v>54</v>
      </c>
      <c r="D31" s="6">
        <v>12001</v>
      </c>
      <c r="E31" s="6">
        <v>31.27</v>
      </c>
      <c r="F31" s="6">
        <v>31.27</v>
      </c>
      <c r="G31" s="6">
        <v>2408</v>
      </c>
      <c r="H31" s="6">
        <v>56.4</v>
      </c>
      <c r="I31" s="6">
        <v>56.4</v>
      </c>
      <c r="J31" s="6">
        <v>333</v>
      </c>
      <c r="K31" s="6">
        <v>19.96</v>
      </c>
      <c r="L31" s="6">
        <v>19.96</v>
      </c>
      <c r="M31" s="6">
        <v>14742</v>
      </c>
      <c r="N31" s="6">
        <v>107.64</v>
      </c>
      <c r="O31" s="6">
        <v>107.64</v>
      </c>
    </row>
    <row r="32" spans="1:15" x14ac:dyDescent="0.25">
      <c r="A32" s="5">
        <v>3.5</v>
      </c>
      <c r="B32" s="8">
        <v>2</v>
      </c>
      <c r="C32" s="5" t="s">
        <v>50</v>
      </c>
      <c r="D32" s="6">
        <v>11314</v>
      </c>
      <c r="E32" s="6">
        <v>33.19</v>
      </c>
      <c r="F32" s="6">
        <v>33.19</v>
      </c>
      <c r="G32" s="6">
        <v>2489</v>
      </c>
      <c r="H32" s="6">
        <v>75.92</v>
      </c>
      <c r="I32" s="6">
        <v>75.91</v>
      </c>
      <c r="J32" s="6">
        <v>1728</v>
      </c>
      <c r="K32" s="6">
        <v>124.73</v>
      </c>
      <c r="L32" s="6">
        <v>124.49</v>
      </c>
      <c r="M32" s="6">
        <v>15531</v>
      </c>
      <c r="N32" s="6">
        <v>233.84</v>
      </c>
      <c r="O32" s="6">
        <v>233.59</v>
      </c>
    </row>
    <row r="33" spans="1:15" x14ac:dyDescent="0.25">
      <c r="A33" s="5">
        <v>3.6</v>
      </c>
      <c r="B33" s="8">
        <v>2</v>
      </c>
      <c r="C33" s="5" t="s">
        <v>57</v>
      </c>
      <c r="D33" s="6">
        <v>13577</v>
      </c>
      <c r="E33" s="6">
        <v>40.97</v>
      </c>
      <c r="F33" s="6">
        <v>40.97</v>
      </c>
      <c r="G33" s="6">
        <v>1108</v>
      </c>
      <c r="H33" s="6">
        <v>9.2200000000000006</v>
      </c>
      <c r="I33" s="6">
        <v>9.1999999999999993</v>
      </c>
      <c r="J33" s="6">
        <v>2</v>
      </c>
      <c r="K33" s="6">
        <v>0.1</v>
      </c>
      <c r="L33" s="6">
        <v>0.1</v>
      </c>
      <c r="M33" s="6">
        <v>14687</v>
      </c>
      <c r="N33" s="6">
        <v>50.29</v>
      </c>
      <c r="O33" s="6">
        <v>50.27</v>
      </c>
    </row>
    <row r="34" spans="1:15" x14ac:dyDescent="0.25">
      <c r="A34" s="5">
        <v>3.7</v>
      </c>
      <c r="B34" s="8">
        <v>2</v>
      </c>
      <c r="C34" s="5" t="s">
        <v>52</v>
      </c>
      <c r="D34" s="6">
        <v>2183</v>
      </c>
      <c r="E34" s="6">
        <v>9.35</v>
      </c>
      <c r="F34" s="6">
        <v>9.35</v>
      </c>
      <c r="G34" s="6">
        <v>4463</v>
      </c>
      <c r="H34" s="6">
        <v>90.34</v>
      </c>
      <c r="I34" s="6">
        <v>90.34</v>
      </c>
      <c r="J34" s="6">
        <v>522</v>
      </c>
      <c r="K34" s="6">
        <v>30.25</v>
      </c>
      <c r="L34" s="6">
        <v>30.25</v>
      </c>
      <c r="M34" s="6">
        <v>7168</v>
      </c>
      <c r="N34" s="6">
        <v>129.94</v>
      </c>
      <c r="O34" s="6">
        <v>129.94</v>
      </c>
    </row>
    <row r="35" spans="1:15" x14ac:dyDescent="0.25">
      <c r="A35" s="5">
        <v>3.8</v>
      </c>
      <c r="B35" s="8">
        <v>2</v>
      </c>
      <c r="C35" s="5" t="s">
        <v>44</v>
      </c>
      <c r="D35" s="6">
        <v>2</v>
      </c>
      <c r="E35" s="6">
        <v>0.01</v>
      </c>
      <c r="F35" s="6">
        <v>0.01</v>
      </c>
      <c r="G35" s="6">
        <v>7</v>
      </c>
      <c r="H35" s="6">
        <v>0.23</v>
      </c>
      <c r="I35" s="6">
        <v>0.23</v>
      </c>
      <c r="J35" s="6">
        <v>5</v>
      </c>
      <c r="K35" s="6">
        <v>0.45</v>
      </c>
      <c r="L35" s="6">
        <v>0.45</v>
      </c>
      <c r="M35" s="6">
        <v>14</v>
      </c>
      <c r="N35" s="6">
        <v>0.68</v>
      </c>
      <c r="O35" s="6">
        <v>0.68</v>
      </c>
    </row>
    <row r="36" spans="1:15" x14ac:dyDescent="0.25">
      <c r="A36" s="5">
        <v>3.9</v>
      </c>
      <c r="B36" s="8">
        <v>2</v>
      </c>
      <c r="C36" s="5" t="s">
        <v>45</v>
      </c>
      <c r="D36" s="6">
        <v>1</v>
      </c>
      <c r="E36" s="6">
        <v>0</v>
      </c>
      <c r="F36" s="6">
        <v>0</v>
      </c>
      <c r="G36" s="6">
        <v>10</v>
      </c>
      <c r="H36" s="6">
        <v>0.32</v>
      </c>
      <c r="I36" s="6">
        <v>0</v>
      </c>
      <c r="J36" s="6">
        <v>7</v>
      </c>
      <c r="K36" s="6">
        <v>0.49</v>
      </c>
      <c r="L36" s="6">
        <v>0.18</v>
      </c>
      <c r="M36" s="6">
        <v>18</v>
      </c>
      <c r="N36" s="6">
        <v>0.8</v>
      </c>
      <c r="O36" s="6">
        <v>0.18</v>
      </c>
    </row>
    <row r="37" spans="1:15" x14ac:dyDescent="0.25">
      <c r="A37" s="5">
        <v>3.1</v>
      </c>
      <c r="B37" s="8">
        <v>2</v>
      </c>
      <c r="C37" s="5" t="s">
        <v>46</v>
      </c>
      <c r="D37" s="6">
        <v>0</v>
      </c>
      <c r="E37" s="6">
        <v>0</v>
      </c>
      <c r="F37" s="6">
        <v>0</v>
      </c>
      <c r="G37" s="6">
        <v>6</v>
      </c>
      <c r="H37" s="6">
        <v>0.15</v>
      </c>
      <c r="I37" s="6">
        <v>0.15</v>
      </c>
      <c r="J37" s="6">
        <v>4</v>
      </c>
      <c r="K37" s="6">
        <v>0.27</v>
      </c>
      <c r="L37" s="6">
        <v>0.27</v>
      </c>
      <c r="M37" s="6">
        <v>10</v>
      </c>
      <c r="N37" s="6">
        <v>0.41</v>
      </c>
      <c r="O37" s="6">
        <v>0.41</v>
      </c>
    </row>
    <row r="38" spans="1:15" x14ac:dyDescent="0.25">
      <c r="A38" s="5">
        <v>3.11</v>
      </c>
      <c r="B38" s="8">
        <v>2</v>
      </c>
      <c r="C38" s="5" t="s">
        <v>56</v>
      </c>
      <c r="D38" s="6">
        <v>0</v>
      </c>
      <c r="E38" s="6">
        <v>0</v>
      </c>
      <c r="F38" s="6">
        <v>0</v>
      </c>
      <c r="G38" s="6">
        <v>284</v>
      </c>
      <c r="H38" s="6">
        <v>9.93</v>
      </c>
      <c r="I38" s="6">
        <v>9.93</v>
      </c>
      <c r="J38" s="6">
        <v>250</v>
      </c>
      <c r="K38" s="6">
        <v>16.57</v>
      </c>
      <c r="L38" s="6">
        <v>16.57</v>
      </c>
      <c r="M38" s="6">
        <v>534</v>
      </c>
      <c r="N38" s="6">
        <v>26.51</v>
      </c>
      <c r="O38" s="6">
        <v>26.51</v>
      </c>
    </row>
    <row r="39" spans="1:15" x14ac:dyDescent="0.25">
      <c r="A39" s="5">
        <v>3.12</v>
      </c>
      <c r="B39" s="8">
        <v>2</v>
      </c>
      <c r="C39" s="5" t="s">
        <v>47</v>
      </c>
      <c r="D39" s="6">
        <v>16</v>
      </c>
      <c r="E39" s="6">
        <v>0.03</v>
      </c>
      <c r="F39" s="6">
        <v>0.03</v>
      </c>
      <c r="G39" s="6">
        <v>85</v>
      </c>
      <c r="H39" s="6">
        <v>2.13</v>
      </c>
      <c r="I39" s="6">
        <v>2.13</v>
      </c>
      <c r="J39" s="6">
        <v>157</v>
      </c>
      <c r="K39" s="6">
        <v>10.9</v>
      </c>
      <c r="L39" s="6">
        <v>10.9</v>
      </c>
      <c r="M39" s="6">
        <v>258</v>
      </c>
      <c r="N39" s="6">
        <v>13.06</v>
      </c>
      <c r="O39" s="6">
        <v>13.06</v>
      </c>
    </row>
    <row r="40" spans="1:15" x14ac:dyDescent="0.25">
      <c r="A40" s="5">
        <v>3.13</v>
      </c>
      <c r="B40" s="8">
        <v>2</v>
      </c>
      <c r="C40" s="5" t="s">
        <v>48</v>
      </c>
      <c r="D40" s="6">
        <v>0</v>
      </c>
      <c r="E40" s="6">
        <v>0</v>
      </c>
      <c r="F40" s="6">
        <v>0</v>
      </c>
      <c r="G40" s="6">
        <v>11</v>
      </c>
      <c r="H40" s="6">
        <v>0.37</v>
      </c>
      <c r="I40" s="6">
        <v>0.37</v>
      </c>
      <c r="J40" s="6">
        <v>8</v>
      </c>
      <c r="K40" s="6">
        <v>0.59</v>
      </c>
      <c r="L40" s="6">
        <v>0.59</v>
      </c>
      <c r="M40" s="6">
        <v>19</v>
      </c>
      <c r="N40" s="6">
        <v>0.96</v>
      </c>
      <c r="O40" s="6">
        <v>0.96</v>
      </c>
    </row>
    <row r="41" spans="1:15" x14ac:dyDescent="0.25">
      <c r="A41" s="5">
        <v>3.14</v>
      </c>
      <c r="B41" s="8">
        <v>2</v>
      </c>
      <c r="C41" s="5" t="s">
        <v>49</v>
      </c>
      <c r="D41" s="6">
        <v>0</v>
      </c>
      <c r="E41" s="6">
        <v>0</v>
      </c>
      <c r="F41" s="6">
        <v>0</v>
      </c>
      <c r="G41" s="6">
        <v>4</v>
      </c>
      <c r="H41" s="6">
        <v>0.18</v>
      </c>
      <c r="I41" s="6">
        <v>0.18</v>
      </c>
      <c r="J41" s="6">
        <v>2</v>
      </c>
      <c r="K41" s="6">
        <v>0.2</v>
      </c>
      <c r="L41" s="6">
        <v>0.2</v>
      </c>
      <c r="M41" s="6">
        <v>6</v>
      </c>
      <c r="N41" s="6">
        <v>0.38</v>
      </c>
      <c r="O41" s="6">
        <v>0.38</v>
      </c>
    </row>
    <row r="42" spans="1:15" x14ac:dyDescent="0.25">
      <c r="A42" s="5">
        <v>3.15</v>
      </c>
      <c r="B42" s="8">
        <v>2</v>
      </c>
      <c r="C42" s="5" t="s">
        <v>53</v>
      </c>
      <c r="D42" s="6">
        <v>13290</v>
      </c>
      <c r="E42" s="6">
        <v>34.97</v>
      </c>
      <c r="F42" s="6">
        <v>34.97</v>
      </c>
      <c r="G42" s="6">
        <v>7</v>
      </c>
      <c r="H42" s="6">
        <v>0.27</v>
      </c>
      <c r="I42" s="6">
        <v>0.27</v>
      </c>
      <c r="J42" s="6">
        <v>5</v>
      </c>
      <c r="K42" s="6">
        <v>0.38</v>
      </c>
      <c r="L42" s="6">
        <v>0.38</v>
      </c>
      <c r="M42" s="6">
        <v>13302</v>
      </c>
      <c r="N42" s="6">
        <v>35.619999999999997</v>
      </c>
      <c r="O42" s="6">
        <v>35.619999999999997</v>
      </c>
    </row>
    <row r="43" spans="1:15" x14ac:dyDescent="0.25">
      <c r="A43" s="5">
        <v>5.0999999999999996</v>
      </c>
      <c r="B43" s="8">
        <v>3</v>
      </c>
      <c r="C43" s="5" t="s">
        <v>60</v>
      </c>
      <c r="D43" s="6">
        <v>391</v>
      </c>
      <c r="E43" s="6">
        <v>1.66</v>
      </c>
      <c r="F43" s="6">
        <v>1.65</v>
      </c>
      <c r="G43" s="6">
        <v>386</v>
      </c>
      <c r="H43" s="6">
        <v>7.66</v>
      </c>
      <c r="I43" s="6">
        <v>7.45</v>
      </c>
      <c r="J43" s="6">
        <v>33</v>
      </c>
      <c r="K43" s="6">
        <v>1.86</v>
      </c>
      <c r="L43" s="6">
        <v>1.86</v>
      </c>
      <c r="M43" s="6">
        <v>810</v>
      </c>
      <c r="N43" s="6">
        <v>11.18</v>
      </c>
      <c r="O43" s="6">
        <v>10.96</v>
      </c>
    </row>
    <row r="44" spans="1:15" x14ac:dyDescent="0.25">
      <c r="A44" s="5">
        <v>5.2</v>
      </c>
      <c r="B44" s="8">
        <v>3</v>
      </c>
      <c r="C44" s="5" t="s">
        <v>59</v>
      </c>
      <c r="D44" s="6">
        <v>299</v>
      </c>
      <c r="E44" s="6">
        <v>1.23</v>
      </c>
      <c r="F44" s="6">
        <v>1.23</v>
      </c>
      <c r="G44" s="6">
        <v>784</v>
      </c>
      <c r="H44" s="6">
        <v>16.96</v>
      </c>
      <c r="I44" s="6">
        <v>12.89</v>
      </c>
      <c r="J44" s="6">
        <v>37</v>
      </c>
      <c r="K44" s="6">
        <v>2.82</v>
      </c>
      <c r="L44" s="6">
        <v>2.27</v>
      </c>
      <c r="M44" s="6">
        <v>1120</v>
      </c>
      <c r="N44" s="6">
        <v>21.01</v>
      </c>
      <c r="O44" s="6">
        <v>16.39</v>
      </c>
    </row>
    <row r="45" spans="1:15" x14ac:dyDescent="0.25">
      <c r="A45" s="5">
        <v>5.3</v>
      </c>
      <c r="B45" s="8">
        <v>3</v>
      </c>
      <c r="C45" s="5" t="s">
        <v>61</v>
      </c>
      <c r="D45" s="6">
        <v>57</v>
      </c>
      <c r="E45" s="6">
        <v>0.22</v>
      </c>
      <c r="F45" s="6">
        <v>0.22</v>
      </c>
      <c r="G45" s="6">
        <v>243</v>
      </c>
      <c r="H45" s="6">
        <v>4.6100000000000003</v>
      </c>
      <c r="I45" s="6">
        <v>4.58</v>
      </c>
      <c r="J45" s="6">
        <v>39</v>
      </c>
      <c r="K45" s="6">
        <v>3.43</v>
      </c>
      <c r="L45" s="6">
        <v>3.43</v>
      </c>
      <c r="M45" s="6">
        <v>339</v>
      </c>
      <c r="N45" s="6">
        <v>8.26</v>
      </c>
      <c r="O45" s="6">
        <v>8.23</v>
      </c>
    </row>
    <row r="46" spans="1:15" x14ac:dyDescent="0.25">
      <c r="A46" s="5"/>
      <c r="B46" s="8"/>
      <c r="C46" s="5"/>
      <c r="D46" s="6">
        <f t="shared" ref="D46:O46" si="0">SUM(D7:D45)</f>
        <v>73291</v>
      </c>
      <c r="E46" s="9">
        <f t="shared" si="0"/>
        <v>206.2</v>
      </c>
      <c r="F46" s="6">
        <f t="shared" si="0"/>
        <v>202.42999999999998</v>
      </c>
      <c r="G46" s="6">
        <f t="shared" si="0"/>
        <v>30779</v>
      </c>
      <c r="H46" s="9">
        <f t="shared" si="0"/>
        <v>710.06000000000006</v>
      </c>
      <c r="I46" s="6">
        <f t="shared" si="0"/>
        <v>669.21999999999991</v>
      </c>
      <c r="J46" s="6">
        <f t="shared" si="0"/>
        <v>8596</v>
      </c>
      <c r="K46" s="9">
        <f t="shared" si="0"/>
        <v>659.73000000000025</v>
      </c>
      <c r="L46" s="6">
        <f t="shared" si="0"/>
        <v>617.99000000000012</v>
      </c>
      <c r="M46" s="6">
        <f t="shared" si="0"/>
        <v>112666</v>
      </c>
      <c r="N46" s="9">
        <f t="shared" si="0"/>
        <v>1575.9600000000003</v>
      </c>
      <c r="O46" s="6">
        <f t="shared" si="0"/>
        <v>1489.6100000000004</v>
      </c>
    </row>
    <row r="47" spans="1:15" x14ac:dyDescent="0.25">
      <c r="A47" s="5"/>
      <c r="B47" s="8"/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 x14ac:dyDescent="0.25">
      <c r="A48" s="6"/>
      <c r="B48" s="8" t="s">
        <v>67</v>
      </c>
      <c r="C48" s="6" t="s">
        <v>19</v>
      </c>
      <c r="D48" s="6">
        <v>0</v>
      </c>
      <c r="E48" s="6">
        <v>0</v>
      </c>
      <c r="F48" s="6">
        <v>0</v>
      </c>
      <c r="G48" s="6">
        <v>36</v>
      </c>
      <c r="H48" s="6">
        <v>1</v>
      </c>
      <c r="I48" s="6">
        <v>1</v>
      </c>
      <c r="J48" s="6">
        <v>44</v>
      </c>
      <c r="K48" s="6">
        <v>3.22</v>
      </c>
      <c r="L48" s="6">
        <v>3.22</v>
      </c>
      <c r="M48" s="6">
        <v>80</v>
      </c>
      <c r="N48" s="6">
        <v>4.22</v>
      </c>
      <c r="O48" s="6">
        <v>4.22</v>
      </c>
    </row>
    <row r="49" spans="1:15" ht="30" x14ac:dyDescent="0.25">
      <c r="A49" s="6"/>
      <c r="B49" s="8" t="s">
        <v>62</v>
      </c>
      <c r="C49" s="6" t="s">
        <v>19</v>
      </c>
      <c r="D49" s="6">
        <v>9632</v>
      </c>
      <c r="E49" s="6">
        <v>12.77</v>
      </c>
      <c r="F49" s="6">
        <v>12.77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9632</v>
      </c>
      <c r="N49" s="6">
        <v>12.77</v>
      </c>
      <c r="O49" s="6">
        <v>12.77</v>
      </c>
    </row>
    <row r="50" spans="1:15" ht="30" x14ac:dyDescent="0.25">
      <c r="A50" s="6"/>
      <c r="B50" s="7" t="s">
        <v>63</v>
      </c>
      <c r="C50" s="6" t="s">
        <v>19</v>
      </c>
      <c r="D50" s="6">
        <v>85146</v>
      </c>
      <c r="E50" s="6">
        <v>238.61</v>
      </c>
      <c r="F50" s="6">
        <v>238.61</v>
      </c>
      <c r="G50" s="6">
        <v>1435</v>
      </c>
      <c r="H50" s="6">
        <v>9.7200000000000006</v>
      </c>
      <c r="I50" s="6">
        <v>9.7200000000000006</v>
      </c>
      <c r="J50" s="6">
        <v>0</v>
      </c>
      <c r="K50" s="6">
        <v>0</v>
      </c>
      <c r="L50" s="6">
        <v>0</v>
      </c>
      <c r="M50" s="6">
        <v>86581</v>
      </c>
      <c r="N50" s="6">
        <v>248.33</v>
      </c>
      <c r="O50" s="6">
        <v>248.33</v>
      </c>
    </row>
    <row r="51" spans="1:15" ht="30" x14ac:dyDescent="0.25">
      <c r="A51" s="6"/>
      <c r="B51" s="7" t="s">
        <v>64</v>
      </c>
      <c r="C51" s="6" t="s">
        <v>19</v>
      </c>
      <c r="D51" s="6">
        <v>8286</v>
      </c>
      <c r="E51" s="6">
        <v>31.44</v>
      </c>
      <c r="F51" s="6">
        <v>31.43</v>
      </c>
      <c r="G51" s="6">
        <v>8168</v>
      </c>
      <c r="H51" s="6">
        <v>78.739999999999995</v>
      </c>
      <c r="I51" s="6">
        <v>78.739999999999995</v>
      </c>
      <c r="J51" s="6">
        <v>662</v>
      </c>
      <c r="K51" s="6">
        <v>23.18</v>
      </c>
      <c r="L51" s="6">
        <v>23.17</v>
      </c>
      <c r="M51" s="6">
        <v>17116</v>
      </c>
      <c r="N51" s="6">
        <v>133.37</v>
      </c>
      <c r="O51" s="6">
        <v>133.33000000000001</v>
      </c>
    </row>
    <row r="52" spans="1:15" x14ac:dyDescent="0.25">
      <c r="A52" s="6"/>
      <c r="B52" s="7" t="s">
        <v>65</v>
      </c>
      <c r="C52" s="6" t="s">
        <v>19</v>
      </c>
      <c r="D52" s="6">
        <v>150031</v>
      </c>
      <c r="E52" s="6">
        <v>482.43</v>
      </c>
      <c r="F52" s="6">
        <v>481.85</v>
      </c>
      <c r="G52" s="6">
        <v>1648</v>
      </c>
      <c r="H52" s="6">
        <v>21.52</v>
      </c>
      <c r="I52" s="6">
        <v>21.35</v>
      </c>
      <c r="J52" s="6">
        <v>226</v>
      </c>
      <c r="K52" s="6">
        <v>16.829999999999998</v>
      </c>
      <c r="L52" s="6">
        <v>16.57</v>
      </c>
      <c r="M52" s="6">
        <v>151905</v>
      </c>
      <c r="N52" s="6">
        <v>520.78</v>
      </c>
      <c r="O52" s="6">
        <v>519.77</v>
      </c>
    </row>
    <row r="53" spans="1:15" x14ac:dyDescent="0.25">
      <c r="A53" s="6"/>
      <c r="B53" s="8"/>
      <c r="C53" s="6" t="s">
        <v>66</v>
      </c>
      <c r="D53" s="6">
        <v>326386</v>
      </c>
      <c r="E53" s="6">
        <v>971.42</v>
      </c>
      <c r="F53" s="6">
        <v>967.06</v>
      </c>
      <c r="G53" s="6">
        <v>42066</v>
      </c>
      <c r="H53" s="6">
        <v>821.04</v>
      </c>
      <c r="I53" s="6">
        <v>780.01</v>
      </c>
      <c r="J53" s="6">
        <v>9528</v>
      </c>
      <c r="K53" s="6">
        <v>702.97</v>
      </c>
      <c r="L53" s="6">
        <v>660.96</v>
      </c>
      <c r="M53" s="6">
        <v>377980</v>
      </c>
      <c r="N53" s="6">
        <v>2495.4299999999998</v>
      </c>
      <c r="O53" s="6">
        <v>2408.04</v>
      </c>
    </row>
    <row r="55" spans="1:15" x14ac:dyDescent="0.25">
      <c r="D55">
        <f t="shared" ref="D55:O55" si="1">D48+D49+D50+D51+D52</f>
        <v>253095</v>
      </c>
      <c r="E55">
        <f t="shared" si="1"/>
        <v>765.25</v>
      </c>
      <c r="F55">
        <f t="shared" si="1"/>
        <v>764.66000000000008</v>
      </c>
      <c r="G55">
        <f t="shared" si="1"/>
        <v>11287</v>
      </c>
      <c r="H55">
        <f t="shared" si="1"/>
        <v>110.97999999999999</v>
      </c>
      <c r="I55">
        <f t="shared" si="1"/>
        <v>110.81</v>
      </c>
      <c r="J55">
        <f t="shared" si="1"/>
        <v>932</v>
      </c>
      <c r="K55">
        <f t="shared" si="1"/>
        <v>43.23</v>
      </c>
      <c r="L55">
        <f t="shared" si="1"/>
        <v>42.96</v>
      </c>
      <c r="M55">
        <f t="shared" si="1"/>
        <v>265314</v>
      </c>
      <c r="N55">
        <f t="shared" si="1"/>
        <v>919.47</v>
      </c>
      <c r="O55">
        <f t="shared" si="1"/>
        <v>918.42</v>
      </c>
    </row>
    <row r="57" spans="1:15" x14ac:dyDescent="0.25">
      <c r="D57">
        <f t="shared" ref="D57:O57" si="2">D46+D55</f>
        <v>326386</v>
      </c>
      <c r="E57">
        <f t="shared" si="2"/>
        <v>971.45</v>
      </c>
      <c r="F57">
        <f t="shared" si="2"/>
        <v>967.09</v>
      </c>
      <c r="G57">
        <f t="shared" si="2"/>
        <v>42066</v>
      </c>
      <c r="H57">
        <f t="shared" si="2"/>
        <v>821.04000000000008</v>
      </c>
      <c r="I57">
        <f t="shared" si="2"/>
        <v>780.03</v>
      </c>
      <c r="J57">
        <f t="shared" si="2"/>
        <v>9528</v>
      </c>
      <c r="K57">
        <f t="shared" si="2"/>
        <v>702.96000000000026</v>
      </c>
      <c r="L57">
        <f t="shared" si="2"/>
        <v>660.95000000000016</v>
      </c>
      <c r="M57">
        <f t="shared" si="2"/>
        <v>377980</v>
      </c>
      <c r="N57">
        <f t="shared" si="2"/>
        <v>2495.4300000000003</v>
      </c>
      <c r="O57">
        <f t="shared" si="2"/>
        <v>2408.0300000000002</v>
      </c>
    </row>
    <row r="59" spans="1:15" x14ac:dyDescent="0.25">
      <c r="D59">
        <f>D57-D53</f>
        <v>0</v>
      </c>
      <c r="E59">
        <f t="shared" ref="E59:O59" si="3">E57-E53</f>
        <v>3.0000000000086402E-2</v>
      </c>
      <c r="F59">
        <f t="shared" si="3"/>
        <v>3.0000000000086402E-2</v>
      </c>
      <c r="G59">
        <f t="shared" si="3"/>
        <v>0</v>
      </c>
      <c r="H59">
        <f t="shared" si="3"/>
        <v>0</v>
      </c>
      <c r="I59">
        <f t="shared" si="3"/>
        <v>1.999999999998181E-2</v>
      </c>
      <c r="J59">
        <f t="shared" si="3"/>
        <v>0</v>
      </c>
      <c r="K59">
        <f t="shared" si="3"/>
        <v>-9.9999999997635314E-3</v>
      </c>
      <c r="L59">
        <f t="shared" si="3"/>
        <v>-9.9999999998772182E-3</v>
      </c>
      <c r="M59">
        <f t="shared" si="3"/>
        <v>0</v>
      </c>
      <c r="N59">
        <f t="shared" si="3"/>
        <v>0</v>
      </c>
      <c r="O59">
        <f t="shared" si="3"/>
        <v>-9.9999999997635314E-3</v>
      </c>
    </row>
  </sheetData>
  <sortState ref="B7:O45">
    <sortCondition ref="B7:B45"/>
    <sortCondition ref="C7:C45"/>
  </sortState>
  <mergeCells count="11">
    <mergeCell ref="M4:O5"/>
    <mergeCell ref="A3:O3"/>
    <mergeCell ref="A4:A6"/>
    <mergeCell ref="B4:B6"/>
    <mergeCell ref="C4:C6"/>
    <mergeCell ref="D4:F4"/>
    <mergeCell ref="D5:F5"/>
    <mergeCell ref="G4:I4"/>
    <mergeCell ref="G5:I5"/>
    <mergeCell ref="J4:L4"/>
    <mergeCell ref="J5:L5"/>
  </mergeCells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workbookViewId="0">
      <pane ySplit="7" topLeftCell="A8" activePane="bottomLeft" state="frozen"/>
      <selection pane="bottomLeft" activeCell="P48" sqref="P48"/>
    </sheetView>
  </sheetViews>
  <sheetFormatPr defaultRowHeight="15" x14ac:dyDescent="0.25"/>
  <cols>
    <col min="1" max="1" width="5.5703125" customWidth="1"/>
    <col min="2" max="2" width="26.28515625" customWidth="1"/>
    <col min="3" max="3" width="9.85546875" customWidth="1"/>
    <col min="4" max="4" width="11.28515625" bestFit="1" customWidth="1"/>
    <col min="5" max="5" width="10.5703125" bestFit="1" customWidth="1"/>
    <col min="6" max="6" width="9.85546875" bestFit="1" customWidth="1"/>
    <col min="7" max="7" width="10.5703125" bestFit="1" customWidth="1"/>
    <col min="8" max="8" width="8.42578125" customWidth="1"/>
    <col min="9" max="9" width="11.28515625" customWidth="1"/>
    <col min="10" max="10" width="11.140625" customWidth="1"/>
    <col min="11" max="11" width="12" bestFit="1" customWidth="1"/>
    <col min="12" max="12" width="8.28515625" hidden="1" customWidth="1"/>
    <col min="13" max="13" width="13.5703125" customWidth="1"/>
  </cols>
  <sheetData>
    <row r="1" spans="1:13" ht="31.5" x14ac:dyDescent="0.6">
      <c r="A1" s="66" t="s">
        <v>126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3" ht="22.5" x14ac:dyDescent="0.25">
      <c r="A2" s="67" t="s">
        <v>69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8.75" x14ac:dyDescent="0.25">
      <c r="A3" s="68" t="s">
        <v>70</v>
      </c>
      <c r="B3" s="68"/>
      <c r="C3" s="68"/>
      <c r="D3" s="68"/>
      <c r="E3" s="10"/>
      <c r="F3" s="10"/>
      <c r="G3" s="11"/>
      <c r="H3" s="12"/>
      <c r="I3" s="69" t="s">
        <v>9</v>
      </c>
      <c r="J3" s="69"/>
      <c r="K3" s="69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12"/>
      <c r="M4" s="12"/>
    </row>
    <row r="5" spans="1:13" x14ac:dyDescent="0.25">
      <c r="A5" s="78" t="s">
        <v>10</v>
      </c>
      <c r="B5" s="78" t="s">
        <v>12</v>
      </c>
      <c r="C5" s="78" t="s">
        <v>86</v>
      </c>
      <c r="D5" s="74" t="s">
        <v>13</v>
      </c>
      <c r="E5" s="75"/>
      <c r="F5" s="74" t="s">
        <v>15</v>
      </c>
      <c r="G5" s="75"/>
      <c r="H5" s="74" t="s">
        <v>17</v>
      </c>
      <c r="I5" s="75"/>
      <c r="J5" s="78" t="s">
        <v>19</v>
      </c>
      <c r="K5" s="78"/>
      <c r="L5" s="12"/>
      <c r="M5" s="12" t="s">
        <v>71</v>
      </c>
    </row>
    <row r="6" spans="1:13" x14ac:dyDescent="0.25">
      <c r="A6" s="78"/>
      <c r="B6" s="78"/>
      <c r="C6" s="78"/>
      <c r="D6" s="76"/>
      <c r="E6" s="77"/>
      <c r="F6" s="76"/>
      <c r="G6" s="77"/>
      <c r="H6" s="76"/>
      <c r="I6" s="77"/>
      <c r="J6" s="78"/>
      <c r="K6" s="78"/>
      <c r="L6" s="12"/>
      <c r="M6" s="12"/>
    </row>
    <row r="7" spans="1:13" x14ac:dyDescent="0.25">
      <c r="A7" s="78"/>
      <c r="B7" s="78"/>
      <c r="C7" s="78"/>
      <c r="D7" s="13" t="s">
        <v>72</v>
      </c>
      <c r="E7" s="13" t="s">
        <v>73</v>
      </c>
      <c r="F7" s="13" t="s">
        <v>72</v>
      </c>
      <c r="G7" s="13" t="s">
        <v>73</v>
      </c>
      <c r="H7" s="13" t="s">
        <v>72</v>
      </c>
      <c r="I7" s="13" t="s">
        <v>73</v>
      </c>
      <c r="J7" s="13" t="s">
        <v>72</v>
      </c>
      <c r="K7" s="13" t="s">
        <v>73</v>
      </c>
      <c r="L7" s="12"/>
      <c r="M7" s="14" t="s">
        <v>74</v>
      </c>
    </row>
    <row r="8" spans="1:13" ht="15.75" x14ac:dyDescent="0.25">
      <c r="A8" s="15" t="s">
        <v>75</v>
      </c>
      <c r="B8" s="71" t="s">
        <v>76</v>
      </c>
      <c r="C8" s="72"/>
      <c r="D8" s="72"/>
      <c r="E8" s="72"/>
      <c r="F8" s="72"/>
      <c r="G8" s="72"/>
      <c r="H8" s="72"/>
      <c r="I8" s="72"/>
      <c r="J8" s="72"/>
      <c r="K8" s="73"/>
      <c r="L8" s="16"/>
      <c r="M8" s="12"/>
    </row>
    <row r="9" spans="1:13" x14ac:dyDescent="0.25">
      <c r="A9" s="17">
        <v>1</v>
      </c>
      <c r="B9" s="18" t="s">
        <v>24</v>
      </c>
      <c r="C9" s="19">
        <v>66</v>
      </c>
      <c r="D9" s="6">
        <v>36</v>
      </c>
      <c r="E9" s="19">
        <v>0.14000000000000001</v>
      </c>
      <c r="F9" s="20">
        <v>158</v>
      </c>
      <c r="G9" s="19">
        <v>4.21</v>
      </c>
      <c r="H9" s="20">
        <v>34</v>
      </c>
      <c r="I9" s="19">
        <v>2.72</v>
      </c>
      <c r="J9" s="20">
        <f>D9+F9+H9</f>
        <v>228</v>
      </c>
      <c r="K9" s="19">
        <f>E9+G9+I9</f>
        <v>7.07</v>
      </c>
      <c r="L9" s="16"/>
      <c r="M9" s="21">
        <f>K9/C9</f>
        <v>0.10712121212121213</v>
      </c>
    </row>
    <row r="10" spans="1:13" x14ac:dyDescent="0.25">
      <c r="A10" s="17">
        <v>2</v>
      </c>
      <c r="B10" s="5" t="s">
        <v>25</v>
      </c>
      <c r="C10" s="9">
        <v>69</v>
      </c>
      <c r="D10" s="6">
        <v>36</v>
      </c>
      <c r="E10" s="9">
        <v>0.14000000000000001</v>
      </c>
      <c r="F10" s="6">
        <v>156</v>
      </c>
      <c r="G10" s="9">
        <v>3.64</v>
      </c>
      <c r="H10" s="6">
        <v>75</v>
      </c>
      <c r="I10" s="9">
        <v>5.84</v>
      </c>
      <c r="J10" s="20">
        <f t="shared" ref="J10:K47" si="0">D10+F10+H10</f>
        <v>267</v>
      </c>
      <c r="K10" s="19">
        <f t="shared" si="0"/>
        <v>9.620000000000001</v>
      </c>
      <c r="L10" s="16"/>
      <c r="M10" s="21">
        <f t="shared" ref="M10:M48" si="1">K10/C10</f>
        <v>0.13942028985507249</v>
      </c>
    </row>
    <row r="11" spans="1:13" x14ac:dyDescent="0.25">
      <c r="A11" s="17">
        <v>3</v>
      </c>
      <c r="B11" s="5" t="s">
        <v>26</v>
      </c>
      <c r="C11" s="9">
        <v>956</v>
      </c>
      <c r="D11" s="6">
        <v>931</v>
      </c>
      <c r="E11" s="9">
        <v>3.36</v>
      </c>
      <c r="F11" s="6">
        <v>3135</v>
      </c>
      <c r="G11" s="9">
        <v>67.23</v>
      </c>
      <c r="H11" s="6">
        <v>751</v>
      </c>
      <c r="I11" s="9">
        <v>61.52</v>
      </c>
      <c r="J11" s="20">
        <f t="shared" si="0"/>
        <v>4817</v>
      </c>
      <c r="K11" s="19">
        <f t="shared" si="0"/>
        <v>132.11000000000001</v>
      </c>
      <c r="L11" s="16"/>
      <c r="M11" s="21">
        <f t="shared" si="1"/>
        <v>0.13819037656903768</v>
      </c>
    </row>
    <row r="12" spans="1:13" x14ac:dyDescent="0.25">
      <c r="A12" s="17">
        <v>4</v>
      </c>
      <c r="B12" s="5" t="s">
        <v>27</v>
      </c>
      <c r="C12" s="9">
        <v>280</v>
      </c>
      <c r="D12" s="6">
        <v>985</v>
      </c>
      <c r="E12" s="9">
        <v>3.82</v>
      </c>
      <c r="F12" s="6">
        <v>2134</v>
      </c>
      <c r="G12" s="9">
        <v>42.02</v>
      </c>
      <c r="H12" s="6">
        <v>346</v>
      </c>
      <c r="I12" s="9">
        <v>23.61</v>
      </c>
      <c r="J12" s="20">
        <f t="shared" si="0"/>
        <v>3465</v>
      </c>
      <c r="K12" s="19">
        <f t="shared" si="0"/>
        <v>69.45</v>
      </c>
      <c r="L12" s="16"/>
      <c r="M12" s="21">
        <f t="shared" si="1"/>
        <v>0.2480357142857143</v>
      </c>
    </row>
    <row r="13" spans="1:13" x14ac:dyDescent="0.25">
      <c r="A13" s="17">
        <v>5</v>
      </c>
      <c r="B13" s="5" t="s">
        <v>28</v>
      </c>
      <c r="C13" s="9">
        <v>105.75</v>
      </c>
      <c r="D13" s="6">
        <v>40</v>
      </c>
      <c r="E13" s="9">
        <v>0.12</v>
      </c>
      <c r="F13" s="6">
        <v>440</v>
      </c>
      <c r="G13" s="9">
        <v>10.39</v>
      </c>
      <c r="H13" s="6">
        <v>148</v>
      </c>
      <c r="I13" s="9">
        <v>9.61</v>
      </c>
      <c r="J13" s="20">
        <f t="shared" si="0"/>
        <v>628</v>
      </c>
      <c r="K13" s="19">
        <f t="shared" si="0"/>
        <v>20.119999999999997</v>
      </c>
      <c r="L13" s="16"/>
      <c r="M13" s="21">
        <f t="shared" si="1"/>
        <v>0.19026004728132384</v>
      </c>
    </row>
    <row r="14" spans="1:13" x14ac:dyDescent="0.25">
      <c r="A14" s="17">
        <v>6</v>
      </c>
      <c r="B14" s="5" t="s">
        <v>29</v>
      </c>
      <c r="C14" s="9">
        <v>140</v>
      </c>
      <c r="D14" s="6">
        <v>277</v>
      </c>
      <c r="E14" s="9">
        <v>0.79</v>
      </c>
      <c r="F14" s="6">
        <v>886</v>
      </c>
      <c r="G14" s="9">
        <v>23.62</v>
      </c>
      <c r="H14" s="6">
        <v>409</v>
      </c>
      <c r="I14" s="9">
        <v>30.39</v>
      </c>
      <c r="J14" s="20">
        <f t="shared" si="0"/>
        <v>1572</v>
      </c>
      <c r="K14" s="19">
        <f t="shared" si="0"/>
        <v>54.8</v>
      </c>
      <c r="L14" s="16"/>
      <c r="M14" s="21">
        <f t="shared" si="1"/>
        <v>0.3914285714285714</v>
      </c>
    </row>
    <row r="15" spans="1:13" x14ac:dyDescent="0.25">
      <c r="A15" s="17">
        <v>7</v>
      </c>
      <c r="B15" s="5" t="s">
        <v>30</v>
      </c>
      <c r="C15" s="9">
        <v>270</v>
      </c>
      <c r="D15" s="6">
        <v>524</v>
      </c>
      <c r="E15" s="9">
        <v>1</v>
      </c>
      <c r="F15" s="6">
        <v>1282</v>
      </c>
      <c r="G15" s="9">
        <v>26.13</v>
      </c>
      <c r="H15" s="6">
        <v>505</v>
      </c>
      <c r="I15" s="9">
        <v>29.56</v>
      </c>
      <c r="J15" s="20">
        <f t="shared" si="0"/>
        <v>2311</v>
      </c>
      <c r="K15" s="19">
        <f t="shared" si="0"/>
        <v>56.69</v>
      </c>
      <c r="L15" s="16"/>
      <c r="M15" s="21">
        <f t="shared" si="1"/>
        <v>0.20996296296296296</v>
      </c>
    </row>
    <row r="16" spans="1:13" x14ac:dyDescent="0.25">
      <c r="A16" s="17">
        <v>8</v>
      </c>
      <c r="B16" s="5" t="s">
        <v>31</v>
      </c>
      <c r="C16" s="9">
        <v>219</v>
      </c>
      <c r="D16" s="6">
        <v>287</v>
      </c>
      <c r="E16" s="9">
        <v>1.06</v>
      </c>
      <c r="F16" s="6">
        <v>272</v>
      </c>
      <c r="G16" s="9">
        <v>6.06</v>
      </c>
      <c r="H16" s="6">
        <v>85</v>
      </c>
      <c r="I16" s="9">
        <v>7.49</v>
      </c>
      <c r="J16" s="20">
        <f t="shared" si="0"/>
        <v>644</v>
      </c>
      <c r="K16" s="19">
        <f t="shared" si="0"/>
        <v>14.61</v>
      </c>
      <c r="L16" s="16"/>
      <c r="M16" s="21">
        <f t="shared" si="1"/>
        <v>6.6712328767123283E-2</v>
      </c>
    </row>
    <row r="17" spans="1:13" x14ac:dyDescent="0.25">
      <c r="A17" s="17">
        <v>9</v>
      </c>
      <c r="B17" s="5" t="s">
        <v>32</v>
      </c>
      <c r="C17" s="9">
        <v>385.73500000000001</v>
      </c>
      <c r="D17" s="6">
        <v>394</v>
      </c>
      <c r="E17" s="9">
        <v>1.1399999999999999</v>
      </c>
      <c r="F17" s="6">
        <v>276</v>
      </c>
      <c r="G17" s="9">
        <v>5.26</v>
      </c>
      <c r="H17" s="6">
        <v>55</v>
      </c>
      <c r="I17" s="9">
        <v>4.17</v>
      </c>
      <c r="J17" s="20">
        <f t="shared" si="0"/>
        <v>725</v>
      </c>
      <c r="K17" s="19">
        <f t="shared" si="0"/>
        <v>10.57</v>
      </c>
      <c r="L17" s="16"/>
      <c r="M17" s="21">
        <f t="shared" si="1"/>
        <v>2.7402232102350058E-2</v>
      </c>
    </row>
    <row r="18" spans="1:13" x14ac:dyDescent="0.25">
      <c r="A18" s="17">
        <v>10</v>
      </c>
      <c r="B18" s="5" t="s">
        <v>68</v>
      </c>
      <c r="C18" s="9">
        <v>128</v>
      </c>
      <c r="D18" s="6">
        <v>70</v>
      </c>
      <c r="E18" s="9">
        <v>0.3</v>
      </c>
      <c r="F18" s="6">
        <v>349</v>
      </c>
      <c r="G18" s="9">
        <v>6.27</v>
      </c>
      <c r="H18" s="6">
        <v>82</v>
      </c>
      <c r="I18" s="9">
        <v>6.43</v>
      </c>
      <c r="J18" s="20">
        <f t="shared" si="0"/>
        <v>501</v>
      </c>
      <c r="K18" s="19">
        <f t="shared" si="0"/>
        <v>13</v>
      </c>
      <c r="L18" s="16"/>
      <c r="M18" s="21">
        <f t="shared" si="1"/>
        <v>0.1015625</v>
      </c>
    </row>
    <row r="19" spans="1:13" x14ac:dyDescent="0.25">
      <c r="A19" s="17">
        <v>11</v>
      </c>
      <c r="B19" s="5" t="s">
        <v>33</v>
      </c>
      <c r="C19" s="9">
        <v>90.5</v>
      </c>
      <c r="D19" s="6">
        <v>38</v>
      </c>
      <c r="E19" s="9">
        <v>0.05</v>
      </c>
      <c r="F19" s="6">
        <v>129</v>
      </c>
      <c r="G19" s="9">
        <v>3.25</v>
      </c>
      <c r="H19" s="6">
        <v>69</v>
      </c>
      <c r="I19" s="9">
        <v>5.48</v>
      </c>
      <c r="J19" s="20">
        <f t="shared" si="0"/>
        <v>236</v>
      </c>
      <c r="K19" s="19">
        <f t="shared" si="0"/>
        <v>8.7800000000000011</v>
      </c>
      <c r="L19" s="16"/>
      <c r="M19" s="21">
        <f t="shared" si="1"/>
        <v>9.7016574585635368E-2</v>
      </c>
    </row>
    <row r="20" spans="1:13" x14ac:dyDescent="0.25">
      <c r="A20" s="17">
        <v>12</v>
      </c>
      <c r="B20" s="5" t="s">
        <v>34</v>
      </c>
      <c r="C20" s="9">
        <v>102</v>
      </c>
      <c r="D20" s="6">
        <v>150</v>
      </c>
      <c r="E20" s="9">
        <v>0.54</v>
      </c>
      <c r="F20" s="6">
        <v>445</v>
      </c>
      <c r="G20" s="9">
        <v>8.61</v>
      </c>
      <c r="H20" s="6">
        <v>70</v>
      </c>
      <c r="I20" s="9">
        <v>5.22</v>
      </c>
      <c r="J20" s="20">
        <f t="shared" si="0"/>
        <v>665</v>
      </c>
      <c r="K20" s="19">
        <f t="shared" si="0"/>
        <v>14.369999999999997</v>
      </c>
      <c r="L20" s="16"/>
      <c r="M20" s="21">
        <f t="shared" si="1"/>
        <v>0.14088235294117646</v>
      </c>
    </row>
    <row r="21" spans="1:13" x14ac:dyDescent="0.25">
      <c r="A21" s="17">
        <v>13</v>
      </c>
      <c r="B21" s="5" t="s">
        <v>35</v>
      </c>
      <c r="C21" s="9">
        <v>115</v>
      </c>
      <c r="D21" s="6">
        <v>481</v>
      </c>
      <c r="E21" s="9">
        <v>1.2</v>
      </c>
      <c r="F21" s="6">
        <v>320</v>
      </c>
      <c r="G21" s="9">
        <v>9.2100000000000009</v>
      </c>
      <c r="H21" s="6">
        <v>197</v>
      </c>
      <c r="I21" s="9">
        <v>16.52</v>
      </c>
      <c r="J21" s="20">
        <f t="shared" si="0"/>
        <v>998</v>
      </c>
      <c r="K21" s="19">
        <f t="shared" si="0"/>
        <v>26.93</v>
      </c>
      <c r="L21" s="16"/>
      <c r="M21" s="21">
        <f t="shared" si="1"/>
        <v>0.23417391304347826</v>
      </c>
    </row>
    <row r="22" spans="1:13" x14ac:dyDescent="0.25">
      <c r="A22" s="17">
        <v>14</v>
      </c>
      <c r="B22" s="5" t="s">
        <v>40</v>
      </c>
      <c r="C22" s="9">
        <v>25</v>
      </c>
      <c r="D22" s="6">
        <v>14</v>
      </c>
      <c r="E22" s="9">
        <v>0.04</v>
      </c>
      <c r="F22" s="6">
        <v>57</v>
      </c>
      <c r="G22" s="9">
        <v>1.98</v>
      </c>
      <c r="H22" s="6">
        <v>10</v>
      </c>
      <c r="I22" s="9">
        <v>0.84</v>
      </c>
      <c r="J22" s="20">
        <f t="shared" si="0"/>
        <v>81</v>
      </c>
      <c r="K22" s="19">
        <f t="shared" si="0"/>
        <v>2.86</v>
      </c>
      <c r="L22" s="16"/>
      <c r="M22" s="21">
        <f t="shared" si="1"/>
        <v>0.1144</v>
      </c>
    </row>
    <row r="23" spans="1:13" x14ac:dyDescent="0.25">
      <c r="A23" s="17">
        <v>15</v>
      </c>
      <c r="B23" s="5" t="s">
        <v>36</v>
      </c>
      <c r="C23" s="9">
        <v>160</v>
      </c>
      <c r="D23" s="6">
        <v>573</v>
      </c>
      <c r="E23" s="9">
        <v>1.1100000000000001</v>
      </c>
      <c r="F23" s="6">
        <v>668</v>
      </c>
      <c r="G23" s="9">
        <v>12.78</v>
      </c>
      <c r="H23" s="6">
        <v>285</v>
      </c>
      <c r="I23" s="9">
        <v>18.260000000000002</v>
      </c>
      <c r="J23" s="20">
        <f t="shared" si="0"/>
        <v>1526</v>
      </c>
      <c r="K23" s="19">
        <f t="shared" si="0"/>
        <v>32.15</v>
      </c>
      <c r="L23" s="16"/>
      <c r="M23" s="21">
        <f t="shared" si="1"/>
        <v>0.20093749999999999</v>
      </c>
    </row>
    <row r="24" spans="1:13" x14ac:dyDescent="0.25">
      <c r="A24" s="17">
        <v>16</v>
      </c>
      <c r="B24" s="5" t="s">
        <v>23</v>
      </c>
      <c r="C24" s="9">
        <v>1263.99</v>
      </c>
      <c r="D24" s="6">
        <v>1081</v>
      </c>
      <c r="E24" s="9">
        <v>2.83</v>
      </c>
      <c r="F24" s="6">
        <v>3709</v>
      </c>
      <c r="G24" s="9">
        <v>92.16</v>
      </c>
      <c r="H24" s="6">
        <v>1401</v>
      </c>
      <c r="I24" s="9">
        <v>113.69</v>
      </c>
      <c r="J24" s="20">
        <f t="shared" si="0"/>
        <v>6191</v>
      </c>
      <c r="K24" s="19">
        <f t="shared" si="0"/>
        <v>208.68</v>
      </c>
      <c r="L24" s="16"/>
      <c r="M24" s="21">
        <f t="shared" si="1"/>
        <v>0.16509624285002256</v>
      </c>
    </row>
    <row r="25" spans="1:13" x14ac:dyDescent="0.25">
      <c r="A25" s="17">
        <v>17</v>
      </c>
      <c r="B25" s="22" t="s">
        <v>37</v>
      </c>
      <c r="C25" s="9">
        <v>63</v>
      </c>
      <c r="D25" s="6">
        <v>68</v>
      </c>
      <c r="E25" s="9">
        <v>0.19</v>
      </c>
      <c r="F25" s="6">
        <v>237</v>
      </c>
      <c r="G25" s="9">
        <v>5.56</v>
      </c>
      <c r="H25" s="6">
        <v>69</v>
      </c>
      <c r="I25" s="9">
        <v>4.49</v>
      </c>
      <c r="J25" s="20">
        <f t="shared" si="0"/>
        <v>374</v>
      </c>
      <c r="K25" s="19">
        <f t="shared" si="0"/>
        <v>10.24</v>
      </c>
      <c r="L25" s="16"/>
      <c r="M25" s="21">
        <f t="shared" si="1"/>
        <v>0.16253968253968254</v>
      </c>
    </row>
    <row r="26" spans="1:13" x14ac:dyDescent="0.25">
      <c r="A26" s="17">
        <v>18</v>
      </c>
      <c r="B26" s="5" t="s">
        <v>41</v>
      </c>
      <c r="C26" s="9">
        <v>100</v>
      </c>
      <c r="D26" s="6">
        <v>346</v>
      </c>
      <c r="E26" s="9">
        <v>0.64</v>
      </c>
      <c r="F26" s="6">
        <v>213</v>
      </c>
      <c r="G26" s="9">
        <v>3.74</v>
      </c>
      <c r="H26" s="6">
        <v>45</v>
      </c>
      <c r="I26" s="9">
        <v>3.09</v>
      </c>
      <c r="J26" s="20">
        <f t="shared" si="0"/>
        <v>604</v>
      </c>
      <c r="K26" s="19">
        <f t="shared" si="0"/>
        <v>7.47</v>
      </c>
      <c r="L26" s="16"/>
      <c r="M26" s="21">
        <f t="shared" si="1"/>
        <v>7.4700000000000003E-2</v>
      </c>
    </row>
    <row r="27" spans="1:13" x14ac:dyDescent="0.25">
      <c r="A27" s="17">
        <v>19</v>
      </c>
      <c r="B27" s="5" t="s">
        <v>38</v>
      </c>
      <c r="C27" s="9">
        <v>298</v>
      </c>
      <c r="D27" s="6">
        <v>556</v>
      </c>
      <c r="E27" s="9">
        <v>1.71</v>
      </c>
      <c r="F27" s="6">
        <v>2970</v>
      </c>
      <c r="G27" s="9">
        <v>48.5</v>
      </c>
      <c r="H27" s="6">
        <v>347</v>
      </c>
      <c r="I27" s="9">
        <v>20.98</v>
      </c>
      <c r="J27" s="20">
        <f t="shared" si="0"/>
        <v>3873</v>
      </c>
      <c r="K27" s="19">
        <f t="shared" si="0"/>
        <v>71.19</v>
      </c>
      <c r="L27" s="16"/>
      <c r="M27" s="21">
        <f t="shared" si="1"/>
        <v>0.23889261744966442</v>
      </c>
    </row>
    <row r="28" spans="1:13" x14ac:dyDescent="0.25">
      <c r="A28" s="17">
        <v>20</v>
      </c>
      <c r="B28" s="5" t="s">
        <v>39</v>
      </c>
      <c r="C28" s="9">
        <v>31</v>
      </c>
      <c r="D28" s="6">
        <v>8</v>
      </c>
      <c r="E28" s="9">
        <v>0.03</v>
      </c>
      <c r="F28" s="6">
        <v>65</v>
      </c>
      <c r="G28" s="9">
        <v>1.28</v>
      </c>
      <c r="H28" s="6">
        <v>19</v>
      </c>
      <c r="I28" s="9">
        <v>1.45</v>
      </c>
      <c r="J28" s="20">
        <f t="shared" si="0"/>
        <v>92</v>
      </c>
      <c r="K28" s="19">
        <f t="shared" si="0"/>
        <v>2.76</v>
      </c>
      <c r="L28" s="16"/>
      <c r="M28" s="21">
        <f t="shared" si="1"/>
        <v>8.9032258064516118E-2</v>
      </c>
    </row>
    <row r="29" spans="1:13" x14ac:dyDescent="0.25">
      <c r="A29" s="17">
        <v>21</v>
      </c>
      <c r="B29" s="5" t="s">
        <v>42</v>
      </c>
      <c r="C29" s="9">
        <v>125</v>
      </c>
      <c r="D29" s="6">
        <v>231</v>
      </c>
      <c r="E29" s="9">
        <v>1.02</v>
      </c>
      <c r="F29" s="6">
        <v>420</v>
      </c>
      <c r="G29" s="9">
        <v>11.31</v>
      </c>
      <c r="H29" s="6">
        <v>167</v>
      </c>
      <c r="I29" s="9">
        <v>12.91</v>
      </c>
      <c r="J29" s="20">
        <f t="shared" si="0"/>
        <v>818</v>
      </c>
      <c r="K29" s="19">
        <f t="shared" si="0"/>
        <v>25.240000000000002</v>
      </c>
      <c r="L29" s="16"/>
      <c r="M29" s="21">
        <f t="shared" si="1"/>
        <v>0.20192000000000002</v>
      </c>
    </row>
    <row r="30" spans="1:13" x14ac:dyDescent="0.25">
      <c r="A30" s="17">
        <v>22</v>
      </c>
      <c r="B30" s="5" t="s">
        <v>51</v>
      </c>
      <c r="C30" s="9">
        <v>408.298</v>
      </c>
      <c r="D30" s="6">
        <v>13030</v>
      </c>
      <c r="E30" s="9">
        <v>28.3</v>
      </c>
      <c r="F30" s="6">
        <v>122</v>
      </c>
      <c r="G30" s="9">
        <v>4.59</v>
      </c>
      <c r="H30" s="6">
        <v>188</v>
      </c>
      <c r="I30" s="9">
        <v>13.29</v>
      </c>
      <c r="J30" s="20">
        <f t="shared" si="0"/>
        <v>13340</v>
      </c>
      <c r="K30" s="19">
        <f t="shared" si="0"/>
        <v>46.18</v>
      </c>
      <c r="L30" s="16"/>
      <c r="M30" s="21">
        <f t="shared" si="1"/>
        <v>0.11310366448035504</v>
      </c>
    </row>
    <row r="31" spans="1:13" x14ac:dyDescent="0.25">
      <c r="A31" s="17">
        <v>23</v>
      </c>
      <c r="B31" s="5" t="s">
        <v>128</v>
      </c>
      <c r="C31" s="53">
        <v>26.27</v>
      </c>
      <c r="D31" s="6">
        <v>4</v>
      </c>
      <c r="E31" s="9">
        <v>0.01</v>
      </c>
      <c r="F31" s="6">
        <v>35</v>
      </c>
      <c r="G31" s="9">
        <v>1.26</v>
      </c>
      <c r="H31" s="6">
        <v>105</v>
      </c>
      <c r="I31" s="9">
        <v>8.3699999999999992</v>
      </c>
      <c r="J31" s="20">
        <f t="shared" si="0"/>
        <v>144</v>
      </c>
      <c r="K31" s="19">
        <f t="shared" si="0"/>
        <v>9.6399999999999988</v>
      </c>
      <c r="L31" s="16"/>
      <c r="M31" s="21">
        <f t="shared" si="1"/>
        <v>0.36695850780357819</v>
      </c>
    </row>
    <row r="32" spans="1:13" x14ac:dyDescent="0.25">
      <c r="A32" s="17">
        <v>24</v>
      </c>
      <c r="B32" s="5" t="s">
        <v>43</v>
      </c>
      <c r="C32" s="9">
        <v>8</v>
      </c>
      <c r="D32" s="6">
        <v>0</v>
      </c>
      <c r="E32" s="9">
        <v>0</v>
      </c>
      <c r="F32" s="6">
        <v>6</v>
      </c>
      <c r="G32" s="9">
        <v>0.13</v>
      </c>
      <c r="H32" s="6">
        <v>2</v>
      </c>
      <c r="I32" s="9">
        <v>0.16</v>
      </c>
      <c r="J32" s="20">
        <f t="shared" si="0"/>
        <v>8</v>
      </c>
      <c r="K32" s="19">
        <f t="shared" si="0"/>
        <v>0.29000000000000004</v>
      </c>
      <c r="L32" s="16"/>
      <c r="M32" s="21">
        <f t="shared" si="1"/>
        <v>3.6250000000000004E-2</v>
      </c>
    </row>
    <row r="33" spans="1:14" x14ac:dyDescent="0.25">
      <c r="A33" s="17">
        <v>25</v>
      </c>
      <c r="B33" s="5" t="s">
        <v>54</v>
      </c>
      <c r="C33" s="9">
        <v>386.52</v>
      </c>
      <c r="D33" s="6">
        <v>12001</v>
      </c>
      <c r="E33" s="9">
        <v>31.27</v>
      </c>
      <c r="F33" s="6">
        <v>2408</v>
      </c>
      <c r="G33" s="9">
        <v>56.4</v>
      </c>
      <c r="H33" s="6">
        <v>333</v>
      </c>
      <c r="I33" s="9">
        <v>19.96</v>
      </c>
      <c r="J33" s="20">
        <f t="shared" si="0"/>
        <v>14742</v>
      </c>
      <c r="K33" s="19">
        <f t="shared" si="0"/>
        <v>107.63</v>
      </c>
      <c r="L33" s="16"/>
      <c r="M33" s="21">
        <f t="shared" si="1"/>
        <v>0.27845907068198283</v>
      </c>
    </row>
    <row r="34" spans="1:14" x14ac:dyDescent="0.25">
      <c r="A34" s="17">
        <v>26</v>
      </c>
      <c r="B34" s="5" t="s">
        <v>129</v>
      </c>
      <c r="C34" s="53">
        <v>1350.33</v>
      </c>
      <c r="D34" s="6">
        <v>11314</v>
      </c>
      <c r="E34" s="9">
        <v>33.19</v>
      </c>
      <c r="F34" s="6">
        <v>2489</v>
      </c>
      <c r="G34" s="9">
        <v>75.91</v>
      </c>
      <c r="H34" s="6">
        <v>1728</v>
      </c>
      <c r="I34" s="9">
        <v>124.49</v>
      </c>
      <c r="J34" s="20">
        <f t="shared" si="0"/>
        <v>15531</v>
      </c>
      <c r="K34" s="19">
        <f t="shared" si="0"/>
        <v>233.58999999999997</v>
      </c>
      <c r="L34" s="16"/>
      <c r="M34" s="21">
        <f t="shared" si="1"/>
        <v>0.17298734383447009</v>
      </c>
    </row>
    <row r="35" spans="1:14" x14ac:dyDescent="0.25">
      <c r="A35" s="17">
        <v>27</v>
      </c>
      <c r="B35" s="5" t="s">
        <v>57</v>
      </c>
      <c r="C35" s="9">
        <v>64</v>
      </c>
      <c r="D35" s="6">
        <v>13577</v>
      </c>
      <c r="E35" s="9">
        <v>40.97</v>
      </c>
      <c r="F35" s="6">
        <v>1108</v>
      </c>
      <c r="G35" s="9">
        <v>9.1999999999999993</v>
      </c>
      <c r="H35" s="6">
        <v>2</v>
      </c>
      <c r="I35" s="9">
        <v>0.1</v>
      </c>
      <c r="J35" s="20">
        <f t="shared" si="0"/>
        <v>14687</v>
      </c>
      <c r="K35" s="19">
        <f t="shared" si="0"/>
        <v>50.27</v>
      </c>
      <c r="L35" s="16"/>
      <c r="M35" s="21">
        <f t="shared" si="1"/>
        <v>0.78546875000000005</v>
      </c>
    </row>
    <row r="36" spans="1:14" x14ac:dyDescent="0.25">
      <c r="A36" s="17">
        <v>28</v>
      </c>
      <c r="B36" s="5" t="s">
        <v>52</v>
      </c>
      <c r="C36" s="9">
        <v>270</v>
      </c>
      <c r="D36" s="6">
        <v>2183</v>
      </c>
      <c r="E36" s="9">
        <v>9.35</v>
      </c>
      <c r="F36" s="6">
        <v>4463</v>
      </c>
      <c r="G36" s="9">
        <v>90.34</v>
      </c>
      <c r="H36" s="6">
        <v>522</v>
      </c>
      <c r="I36" s="9">
        <v>30.25</v>
      </c>
      <c r="J36" s="20">
        <f t="shared" si="0"/>
        <v>7168</v>
      </c>
      <c r="K36" s="19">
        <f t="shared" si="0"/>
        <v>129.94</v>
      </c>
      <c r="L36" s="16"/>
      <c r="M36" s="21">
        <f t="shared" si="1"/>
        <v>0.48125925925925928</v>
      </c>
    </row>
    <row r="37" spans="1:14" x14ac:dyDescent="0.25">
      <c r="A37" s="17">
        <v>29</v>
      </c>
      <c r="B37" s="5" t="s">
        <v>130</v>
      </c>
      <c r="C37" s="53">
        <v>2.02</v>
      </c>
      <c r="D37" s="6">
        <v>2</v>
      </c>
      <c r="E37" s="9">
        <v>0.01</v>
      </c>
      <c r="F37" s="6">
        <v>7</v>
      </c>
      <c r="G37" s="9">
        <v>0.23</v>
      </c>
      <c r="H37" s="6">
        <v>5</v>
      </c>
      <c r="I37" s="9">
        <v>0.45</v>
      </c>
      <c r="J37" s="20">
        <f t="shared" si="0"/>
        <v>14</v>
      </c>
      <c r="K37" s="19">
        <f t="shared" si="0"/>
        <v>0.69000000000000006</v>
      </c>
      <c r="L37" s="16"/>
      <c r="M37" s="21">
        <f t="shared" si="1"/>
        <v>0.34158415841584161</v>
      </c>
    </row>
    <row r="38" spans="1:14" x14ac:dyDescent="0.25">
      <c r="A38" s="17">
        <v>30</v>
      </c>
      <c r="B38" s="5" t="s">
        <v>131</v>
      </c>
      <c r="C38" s="53">
        <v>2.5</v>
      </c>
      <c r="D38" s="6">
        <v>1</v>
      </c>
      <c r="E38" s="9">
        <v>0</v>
      </c>
      <c r="F38" s="6">
        <v>10</v>
      </c>
      <c r="G38" s="9">
        <v>0</v>
      </c>
      <c r="H38" s="6">
        <v>7</v>
      </c>
      <c r="I38" s="9">
        <v>0.18</v>
      </c>
      <c r="J38" s="20">
        <f t="shared" si="0"/>
        <v>18</v>
      </c>
      <c r="K38" s="19">
        <f t="shared" si="0"/>
        <v>0.18</v>
      </c>
      <c r="L38" s="16"/>
      <c r="M38" s="21">
        <f t="shared" si="1"/>
        <v>7.1999999999999995E-2</v>
      </c>
    </row>
    <row r="39" spans="1:14" x14ac:dyDescent="0.25">
      <c r="A39" s="17">
        <v>31</v>
      </c>
      <c r="B39" s="5" t="s">
        <v>132</v>
      </c>
      <c r="C39" s="53">
        <v>3.96</v>
      </c>
      <c r="D39" s="6">
        <v>0</v>
      </c>
      <c r="E39" s="9">
        <v>0</v>
      </c>
      <c r="F39" s="6">
        <v>6</v>
      </c>
      <c r="G39" s="9">
        <v>0.15</v>
      </c>
      <c r="H39" s="6">
        <v>4</v>
      </c>
      <c r="I39" s="9">
        <v>0.27</v>
      </c>
      <c r="J39" s="20">
        <f t="shared" si="0"/>
        <v>10</v>
      </c>
      <c r="K39" s="19">
        <f t="shared" si="0"/>
        <v>0.42000000000000004</v>
      </c>
      <c r="L39" s="16"/>
      <c r="M39" s="21">
        <f t="shared" si="1"/>
        <v>0.10606060606060608</v>
      </c>
    </row>
    <row r="40" spans="1:14" x14ac:dyDescent="0.25">
      <c r="A40" s="17">
        <v>32</v>
      </c>
      <c r="B40" s="5" t="s">
        <v>56</v>
      </c>
      <c r="C40" s="9">
        <v>21.2636</v>
      </c>
      <c r="D40" s="6">
        <v>0</v>
      </c>
      <c r="E40" s="9">
        <v>0</v>
      </c>
      <c r="F40" s="6">
        <v>284</v>
      </c>
      <c r="G40" s="9">
        <v>9.93</v>
      </c>
      <c r="H40" s="6">
        <v>250</v>
      </c>
      <c r="I40" s="9">
        <v>16.57</v>
      </c>
      <c r="J40" s="20">
        <f t="shared" si="0"/>
        <v>534</v>
      </c>
      <c r="K40" s="19">
        <f t="shared" si="0"/>
        <v>26.5</v>
      </c>
      <c r="L40" s="16"/>
      <c r="M40" s="21">
        <f t="shared" si="1"/>
        <v>1.2462612163509472</v>
      </c>
    </row>
    <row r="41" spans="1:14" x14ac:dyDescent="0.25">
      <c r="A41" s="17">
        <v>33</v>
      </c>
      <c r="B41" s="5" t="s">
        <v>127</v>
      </c>
      <c r="C41" s="9">
        <v>44.207900000000002</v>
      </c>
      <c r="D41" s="6">
        <v>16</v>
      </c>
      <c r="E41" s="9">
        <v>0.03</v>
      </c>
      <c r="F41" s="6">
        <v>85</v>
      </c>
      <c r="G41" s="9">
        <v>2.13</v>
      </c>
      <c r="H41" s="6">
        <v>157</v>
      </c>
      <c r="I41" s="9">
        <v>10.9</v>
      </c>
      <c r="J41" s="20">
        <f t="shared" si="0"/>
        <v>258</v>
      </c>
      <c r="K41" s="19">
        <f t="shared" si="0"/>
        <v>13.06</v>
      </c>
      <c r="L41" s="16"/>
      <c r="M41" s="21">
        <f t="shared" si="1"/>
        <v>0.29542231139683178</v>
      </c>
    </row>
    <row r="42" spans="1:14" x14ac:dyDescent="0.25">
      <c r="A42" s="17">
        <v>34</v>
      </c>
      <c r="B42" s="5" t="s">
        <v>133</v>
      </c>
      <c r="C42" s="53">
        <v>9.5</v>
      </c>
      <c r="D42" s="6">
        <v>0</v>
      </c>
      <c r="E42" s="9">
        <v>0</v>
      </c>
      <c r="F42" s="6">
        <v>11</v>
      </c>
      <c r="G42" s="9">
        <v>0.37</v>
      </c>
      <c r="H42" s="6">
        <v>8</v>
      </c>
      <c r="I42" s="9">
        <v>0.59</v>
      </c>
      <c r="J42" s="20">
        <f t="shared" si="0"/>
        <v>19</v>
      </c>
      <c r="K42" s="19">
        <f t="shared" si="0"/>
        <v>0.96</v>
      </c>
      <c r="L42" s="16"/>
      <c r="M42" s="21">
        <f t="shared" si="1"/>
        <v>0.10105263157894737</v>
      </c>
    </row>
    <row r="43" spans="1:14" x14ac:dyDescent="0.25">
      <c r="A43" s="17">
        <v>35</v>
      </c>
      <c r="B43" s="5" t="s">
        <v>49</v>
      </c>
      <c r="C43" s="9">
        <v>5</v>
      </c>
      <c r="D43" s="6">
        <v>0</v>
      </c>
      <c r="E43" s="9">
        <v>0</v>
      </c>
      <c r="F43" s="6">
        <v>4</v>
      </c>
      <c r="G43" s="9">
        <v>0.18</v>
      </c>
      <c r="H43" s="6">
        <v>2</v>
      </c>
      <c r="I43" s="9">
        <v>0.2</v>
      </c>
      <c r="J43" s="20">
        <f t="shared" si="0"/>
        <v>6</v>
      </c>
      <c r="K43" s="19">
        <f t="shared" si="0"/>
        <v>0.38</v>
      </c>
      <c r="L43" s="16"/>
      <c r="M43" s="21">
        <f t="shared" si="1"/>
        <v>7.5999999999999998E-2</v>
      </c>
    </row>
    <row r="44" spans="1:14" x14ac:dyDescent="0.25">
      <c r="A44" s="17">
        <v>36</v>
      </c>
      <c r="B44" s="5" t="s">
        <v>53</v>
      </c>
      <c r="C44" s="9">
        <v>113.2</v>
      </c>
      <c r="D44" s="6">
        <v>13290</v>
      </c>
      <c r="E44" s="9">
        <v>34.97</v>
      </c>
      <c r="F44" s="6">
        <v>7</v>
      </c>
      <c r="G44" s="9">
        <v>0.27</v>
      </c>
      <c r="H44" s="6">
        <v>5</v>
      </c>
      <c r="I44" s="9">
        <v>0.38</v>
      </c>
      <c r="J44" s="20">
        <f t="shared" si="0"/>
        <v>13302</v>
      </c>
      <c r="K44" s="19">
        <f t="shared" si="0"/>
        <v>35.620000000000005</v>
      </c>
      <c r="L44" s="16"/>
      <c r="M44" s="21">
        <f t="shared" si="1"/>
        <v>0.31466431095406366</v>
      </c>
    </row>
    <row r="45" spans="1:14" x14ac:dyDescent="0.25">
      <c r="A45" s="17">
        <v>37</v>
      </c>
      <c r="B45" s="5" t="s">
        <v>60</v>
      </c>
      <c r="C45" s="9">
        <v>120</v>
      </c>
      <c r="D45" s="6">
        <v>391</v>
      </c>
      <c r="E45" s="9">
        <v>1.65</v>
      </c>
      <c r="F45" s="6">
        <v>386</v>
      </c>
      <c r="G45" s="9">
        <v>7.45</v>
      </c>
      <c r="H45" s="6">
        <v>33</v>
      </c>
      <c r="I45" s="9">
        <v>1.86</v>
      </c>
      <c r="J45" s="20">
        <f t="shared" si="0"/>
        <v>810</v>
      </c>
      <c r="K45" s="19">
        <f t="shared" si="0"/>
        <v>10.959999999999999</v>
      </c>
      <c r="L45" s="16"/>
      <c r="M45" s="21">
        <f t="shared" si="1"/>
        <v>9.1333333333333322E-2</v>
      </c>
    </row>
    <row r="46" spans="1:14" x14ac:dyDescent="0.25">
      <c r="A46" s="17">
        <v>38</v>
      </c>
      <c r="B46" t="s">
        <v>59</v>
      </c>
      <c r="C46" s="9">
        <v>100</v>
      </c>
      <c r="D46" s="6">
        <v>299</v>
      </c>
      <c r="E46" s="9">
        <v>1.23</v>
      </c>
      <c r="F46" s="6">
        <v>784</v>
      </c>
      <c r="G46" s="9">
        <v>12.89</v>
      </c>
      <c r="H46" s="6">
        <v>37</v>
      </c>
      <c r="I46" s="9">
        <v>2.27</v>
      </c>
      <c r="J46" s="20">
        <f t="shared" si="0"/>
        <v>1120</v>
      </c>
      <c r="K46" s="19">
        <f t="shared" si="0"/>
        <v>16.39</v>
      </c>
      <c r="L46" s="16"/>
      <c r="M46" s="21">
        <f t="shared" si="1"/>
        <v>0.16390000000000002</v>
      </c>
    </row>
    <row r="47" spans="1:14" x14ac:dyDescent="0.25">
      <c r="A47" s="17">
        <v>39</v>
      </c>
      <c r="B47" s="5" t="s">
        <v>134</v>
      </c>
      <c r="C47" s="53">
        <v>80</v>
      </c>
      <c r="D47" s="6">
        <v>57</v>
      </c>
      <c r="E47" s="9">
        <v>0.22</v>
      </c>
      <c r="F47" s="6">
        <v>243</v>
      </c>
      <c r="G47" s="9">
        <v>4.58</v>
      </c>
      <c r="H47" s="6">
        <v>39</v>
      </c>
      <c r="I47" s="9">
        <v>3.43</v>
      </c>
      <c r="J47" s="20">
        <f t="shared" si="0"/>
        <v>339</v>
      </c>
      <c r="K47" s="19">
        <f t="shared" si="0"/>
        <v>8.23</v>
      </c>
      <c r="L47" s="16"/>
      <c r="M47" s="21">
        <f t="shared" si="1"/>
        <v>0.10287500000000001</v>
      </c>
    </row>
    <row r="48" spans="1:14" s="27" customFormat="1" ht="18.75" x14ac:dyDescent="0.4">
      <c r="A48" s="23"/>
      <c r="B48" s="24" t="s">
        <v>77</v>
      </c>
      <c r="C48" s="25">
        <f>SUM(C9:C47)</f>
        <v>8008.0445000000009</v>
      </c>
      <c r="D48" s="26">
        <f>SUM(D9:D47)</f>
        <v>73291</v>
      </c>
      <c r="E48" s="25">
        <f>SUM(E9:E47)</f>
        <v>202.42999999999998</v>
      </c>
      <c r="F48" s="26">
        <f>SUM(F9:F47)</f>
        <v>30779</v>
      </c>
      <c r="G48" s="25">
        <f>SUM(G9:G47)</f>
        <v>669.21999999999991</v>
      </c>
      <c r="H48" s="26">
        <f>SUM(H9:H47)</f>
        <v>8596</v>
      </c>
      <c r="I48" s="25">
        <f>SUM(I9:I47)</f>
        <v>617.99000000000012</v>
      </c>
      <c r="J48" s="26">
        <f>SUM(J9:J47)</f>
        <v>112666</v>
      </c>
      <c r="K48" s="25">
        <f>SUM(K9:K47)</f>
        <v>1489.6400000000006</v>
      </c>
      <c r="M48" s="21">
        <f t="shared" si="1"/>
        <v>0.18601794732784019</v>
      </c>
      <c r="N48" s="28"/>
    </row>
    <row r="49" spans="1:12" s="27" customFormat="1" x14ac:dyDescent="0.25">
      <c r="A49" s="29" t="s">
        <v>78</v>
      </c>
      <c r="B49" s="30" t="s">
        <v>58</v>
      </c>
      <c r="C49" s="31" t="s">
        <v>79</v>
      </c>
      <c r="D49" s="32">
        <v>0</v>
      </c>
      <c r="E49" s="33">
        <v>0</v>
      </c>
      <c r="F49" s="32">
        <v>36</v>
      </c>
      <c r="G49" s="33">
        <v>1</v>
      </c>
      <c r="H49" s="32">
        <v>44</v>
      </c>
      <c r="I49" s="33">
        <v>3.22</v>
      </c>
      <c r="J49" s="34">
        <f t="shared" ref="J49:K53" si="2">D49+F49+H49</f>
        <v>80</v>
      </c>
      <c r="K49" s="35">
        <f t="shared" si="2"/>
        <v>4.2200000000000006</v>
      </c>
    </row>
    <row r="50" spans="1:12" s="27" customFormat="1" x14ac:dyDescent="0.25">
      <c r="A50" s="29" t="s">
        <v>80</v>
      </c>
      <c r="B50" s="30" t="s">
        <v>81</v>
      </c>
      <c r="C50" s="31" t="s">
        <v>79</v>
      </c>
      <c r="D50" s="32">
        <v>9632</v>
      </c>
      <c r="E50" s="33">
        <v>12.77</v>
      </c>
      <c r="F50" s="32">
        <v>0</v>
      </c>
      <c r="G50" s="33">
        <v>0</v>
      </c>
      <c r="H50" s="32">
        <v>0</v>
      </c>
      <c r="I50" s="33">
        <v>0</v>
      </c>
      <c r="J50" s="34">
        <f t="shared" si="2"/>
        <v>9632</v>
      </c>
      <c r="K50" s="35">
        <f t="shared" si="2"/>
        <v>12.77</v>
      </c>
    </row>
    <row r="51" spans="1:12" s="27" customFormat="1" x14ac:dyDescent="0.25">
      <c r="A51" s="29" t="s">
        <v>82</v>
      </c>
      <c r="B51" s="30" t="s">
        <v>83</v>
      </c>
      <c r="C51" s="31" t="s">
        <v>79</v>
      </c>
      <c r="D51" s="32">
        <v>85146</v>
      </c>
      <c r="E51" s="33">
        <v>238.61</v>
      </c>
      <c r="F51" s="32">
        <v>1435</v>
      </c>
      <c r="G51" s="33">
        <v>9.7200000000000006</v>
      </c>
      <c r="H51" s="32">
        <v>0</v>
      </c>
      <c r="I51" s="33">
        <v>0</v>
      </c>
      <c r="J51" s="34">
        <f t="shared" si="2"/>
        <v>86581</v>
      </c>
      <c r="K51" s="35">
        <f t="shared" si="2"/>
        <v>248.33</v>
      </c>
    </row>
    <row r="52" spans="1:12" s="27" customFormat="1" ht="25.5" x14ac:dyDescent="0.25">
      <c r="A52" s="29" t="s">
        <v>84</v>
      </c>
      <c r="B52" s="30" t="s">
        <v>64</v>
      </c>
      <c r="C52" s="31" t="s">
        <v>79</v>
      </c>
      <c r="D52" s="32">
        <v>8286</v>
      </c>
      <c r="E52" s="33">
        <v>31.43</v>
      </c>
      <c r="F52" s="32">
        <v>8168</v>
      </c>
      <c r="G52" s="33">
        <v>78.739999999999995</v>
      </c>
      <c r="H52" s="32">
        <v>662</v>
      </c>
      <c r="I52" s="33">
        <v>23.17</v>
      </c>
      <c r="J52" s="34">
        <f t="shared" si="2"/>
        <v>17116</v>
      </c>
      <c r="K52" s="35">
        <f t="shared" si="2"/>
        <v>133.33999999999997</v>
      </c>
    </row>
    <row r="53" spans="1:12" s="27" customFormat="1" ht="15.75" x14ac:dyDescent="0.25">
      <c r="A53" s="29" t="s">
        <v>85</v>
      </c>
      <c r="B53" s="30" t="s">
        <v>65</v>
      </c>
      <c r="C53" s="31" t="s">
        <v>79</v>
      </c>
      <c r="D53" s="32">
        <v>150031</v>
      </c>
      <c r="E53" s="33">
        <v>481.85</v>
      </c>
      <c r="F53" s="32">
        <v>1648</v>
      </c>
      <c r="G53" s="33">
        <v>21.35</v>
      </c>
      <c r="H53" s="32">
        <v>226</v>
      </c>
      <c r="I53" s="33">
        <v>16.57</v>
      </c>
      <c r="J53" s="34">
        <f t="shared" si="2"/>
        <v>151905</v>
      </c>
      <c r="K53" s="35">
        <f t="shared" si="2"/>
        <v>519.7700000000001</v>
      </c>
      <c r="L53" s="36"/>
    </row>
    <row r="54" spans="1:12" s="27" customFormat="1" ht="18.75" x14ac:dyDescent="0.4">
      <c r="A54" s="37"/>
      <c r="B54" s="38" t="s">
        <v>77</v>
      </c>
      <c r="C54" s="39" t="s">
        <v>79</v>
      </c>
      <c r="D54" s="38">
        <f t="shared" ref="D54:K54" si="3">D50+D49+D51+D52+D53</f>
        <v>253095</v>
      </c>
      <c r="E54" s="40">
        <f t="shared" si="3"/>
        <v>764.66000000000008</v>
      </c>
      <c r="F54" s="38">
        <f t="shared" si="3"/>
        <v>11287</v>
      </c>
      <c r="G54" s="40">
        <f t="shared" si="3"/>
        <v>110.81</v>
      </c>
      <c r="H54" s="38">
        <f t="shared" si="3"/>
        <v>932</v>
      </c>
      <c r="I54" s="40">
        <f t="shared" si="3"/>
        <v>42.96</v>
      </c>
      <c r="J54" s="41">
        <f t="shared" si="3"/>
        <v>265314</v>
      </c>
      <c r="K54" s="40">
        <f t="shared" si="3"/>
        <v>918.43000000000006</v>
      </c>
      <c r="L54" s="42"/>
    </row>
    <row r="55" spans="1:12" ht="18.75" x14ac:dyDescent="0.4">
      <c r="A55" s="43"/>
      <c r="B55" s="44" t="s">
        <v>66</v>
      </c>
      <c r="C55" s="44"/>
      <c r="D55" s="45">
        <f t="shared" ref="D55:I55" si="4">D54+D48</f>
        <v>326386</v>
      </c>
      <c r="E55" s="46">
        <f t="shared" si="4"/>
        <v>967.09</v>
      </c>
      <c r="F55" s="45">
        <f t="shared" si="4"/>
        <v>42066</v>
      </c>
      <c r="G55" s="46">
        <f t="shared" si="4"/>
        <v>780.03</v>
      </c>
      <c r="H55" s="45">
        <f t="shared" si="4"/>
        <v>9528</v>
      </c>
      <c r="I55" s="46">
        <f t="shared" si="4"/>
        <v>660.95000000000016</v>
      </c>
      <c r="J55" s="45">
        <f t="shared" ref="J55:K55" si="5">D55+F55+H55</f>
        <v>377980</v>
      </c>
      <c r="K55" s="46">
        <f t="shared" si="5"/>
        <v>2408.0700000000002</v>
      </c>
    </row>
  </sheetData>
  <mergeCells count="13">
    <mergeCell ref="B8:K8"/>
    <mergeCell ref="D5:E6"/>
    <mergeCell ref="F5:G6"/>
    <mergeCell ref="H5:I6"/>
    <mergeCell ref="A5:A7"/>
    <mergeCell ref="B5:B7"/>
    <mergeCell ref="C5:C7"/>
    <mergeCell ref="J5:K6"/>
    <mergeCell ref="A1:L1"/>
    <mergeCell ref="A2:L2"/>
    <mergeCell ref="A3:D3"/>
    <mergeCell ref="I3:K3"/>
    <mergeCell ref="A4:K4"/>
  </mergeCells>
  <printOptions horizontalCentered="1"/>
  <pageMargins left="0.45" right="0.45" top="0.75" bottom="0.5" header="0" footer="0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C41" sqref="C41:N41"/>
    </sheetView>
  </sheetViews>
  <sheetFormatPr defaultRowHeight="15" x14ac:dyDescent="0.25"/>
  <cols>
    <col min="1" max="1" width="9.85546875" bestFit="1" customWidth="1"/>
    <col min="2" max="2" width="13.28515625" bestFit="1" customWidth="1"/>
    <col min="3" max="3" width="9" customWidth="1"/>
    <col min="4" max="4" width="11.5703125" bestFit="1" customWidth="1"/>
    <col min="5" max="5" width="13.5703125" bestFit="1" customWidth="1"/>
    <col min="6" max="6" width="8" customWidth="1"/>
    <col min="7" max="7" width="12.28515625" bestFit="1" customWidth="1"/>
    <col min="8" max="8" width="13.5703125" bestFit="1" customWidth="1"/>
    <col min="9" max="9" width="8" customWidth="1"/>
    <col min="10" max="10" width="11.5703125" bestFit="1" customWidth="1"/>
    <col min="11" max="11" width="13.5703125" bestFit="1" customWidth="1"/>
    <col min="12" max="12" width="8" customWidth="1"/>
    <col min="13" max="13" width="11.5703125" bestFit="1" customWidth="1"/>
    <col min="14" max="14" width="13.5703125" bestFit="1" customWidth="1"/>
  </cols>
  <sheetData>
    <row r="1" spans="1:14" x14ac:dyDescent="0.25">
      <c r="A1" s="47" t="s">
        <v>0</v>
      </c>
      <c r="B1" s="47" t="s">
        <v>1</v>
      </c>
      <c r="C1" s="47" t="s">
        <v>7</v>
      </c>
      <c r="D1" s="47" t="s">
        <v>1</v>
      </c>
      <c r="E1" s="47" t="s">
        <v>2</v>
      </c>
      <c r="F1" s="47" t="s">
        <v>3</v>
      </c>
      <c r="G1" s="47" t="s">
        <v>87</v>
      </c>
      <c r="H1" s="47" t="s">
        <v>5</v>
      </c>
    </row>
    <row r="2" spans="1:14" x14ac:dyDescent="0.25">
      <c r="A2" s="47" t="s">
        <v>6</v>
      </c>
      <c r="B2" s="47" t="s">
        <v>1</v>
      </c>
      <c r="C2" s="47" t="s">
        <v>88</v>
      </c>
      <c r="D2" s="47" t="s">
        <v>1</v>
      </c>
      <c r="E2" s="47" t="s">
        <v>89</v>
      </c>
      <c r="F2" s="47" t="s">
        <v>1</v>
      </c>
      <c r="G2" s="47" t="s">
        <v>8</v>
      </c>
      <c r="H2" s="48">
        <v>43381</v>
      </c>
    </row>
    <row r="3" spans="1:14" x14ac:dyDescent="0.25">
      <c r="A3" s="79" t="s">
        <v>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1:14" x14ac:dyDescent="0.25">
      <c r="A4" s="80" t="s">
        <v>10</v>
      </c>
      <c r="B4" s="80" t="s">
        <v>90</v>
      </c>
      <c r="C4" s="82" t="s">
        <v>13</v>
      </c>
      <c r="D4" s="83"/>
      <c r="E4" s="84"/>
      <c r="F4" s="82" t="s">
        <v>15</v>
      </c>
      <c r="G4" s="83"/>
      <c r="H4" s="84"/>
      <c r="I4" s="82" t="s">
        <v>17</v>
      </c>
      <c r="J4" s="83"/>
      <c r="K4" s="84"/>
      <c r="L4" s="82" t="s">
        <v>19</v>
      </c>
      <c r="M4" s="83"/>
      <c r="N4" s="84"/>
    </row>
    <row r="5" spans="1:14" x14ac:dyDescent="0.25">
      <c r="A5" s="81"/>
      <c r="B5" s="81"/>
      <c r="C5" s="49" t="s">
        <v>20</v>
      </c>
      <c r="D5" s="49" t="s">
        <v>91</v>
      </c>
      <c r="E5" s="49" t="s">
        <v>22</v>
      </c>
      <c r="F5" s="49" t="s">
        <v>20</v>
      </c>
      <c r="G5" s="49" t="s">
        <v>91</v>
      </c>
      <c r="H5" s="49" t="s">
        <v>22</v>
      </c>
      <c r="I5" s="49" t="s">
        <v>20</v>
      </c>
      <c r="J5" s="49" t="s">
        <v>91</v>
      </c>
      <c r="K5" s="49" t="s">
        <v>22</v>
      </c>
      <c r="L5" s="49" t="s">
        <v>20</v>
      </c>
      <c r="M5" s="49" t="s">
        <v>91</v>
      </c>
      <c r="N5" s="49" t="s">
        <v>22</v>
      </c>
    </row>
    <row r="6" spans="1:14" x14ac:dyDescent="0.25">
      <c r="A6" s="50">
        <v>1</v>
      </c>
      <c r="B6" s="51" t="s">
        <v>3</v>
      </c>
      <c r="N6" s="52"/>
    </row>
    <row r="7" spans="1:14" x14ac:dyDescent="0.25">
      <c r="A7" s="50">
        <v>1.1000000000000001</v>
      </c>
      <c r="B7" s="50" t="s">
        <v>92</v>
      </c>
      <c r="C7" s="50">
        <v>55414</v>
      </c>
      <c r="D7" s="50">
        <v>174.75</v>
      </c>
      <c r="E7" s="50">
        <v>173.88</v>
      </c>
      <c r="F7" s="50">
        <v>4746</v>
      </c>
      <c r="G7" s="50">
        <v>102.68</v>
      </c>
      <c r="H7" s="50">
        <v>97.42</v>
      </c>
      <c r="I7" s="50">
        <v>1718</v>
      </c>
      <c r="J7" s="50">
        <v>135.03</v>
      </c>
      <c r="K7" s="50">
        <v>123.94</v>
      </c>
      <c r="L7" s="50">
        <v>61878</v>
      </c>
      <c r="M7" s="50">
        <v>412.46</v>
      </c>
      <c r="N7" s="50">
        <v>395.24</v>
      </c>
    </row>
    <row r="8" spans="1:14" x14ac:dyDescent="0.25">
      <c r="A8" s="50">
        <v>1.2</v>
      </c>
      <c r="B8" s="50" t="s">
        <v>93</v>
      </c>
      <c r="C8" s="50">
        <v>1268</v>
      </c>
      <c r="D8" s="50">
        <v>3.52</v>
      </c>
      <c r="E8" s="50">
        <v>3.52</v>
      </c>
      <c r="F8" s="50">
        <v>491</v>
      </c>
      <c r="G8" s="50">
        <v>11.97</v>
      </c>
      <c r="H8" s="50">
        <v>11.32</v>
      </c>
      <c r="I8" s="50">
        <v>94</v>
      </c>
      <c r="J8" s="50">
        <v>6.98</v>
      </c>
      <c r="K8" s="50">
        <v>6.84</v>
      </c>
      <c r="L8" s="50">
        <v>1853</v>
      </c>
      <c r="M8" s="50">
        <v>22.48</v>
      </c>
      <c r="N8" s="50">
        <v>21.68</v>
      </c>
    </row>
    <row r="9" spans="1:14" x14ac:dyDescent="0.25">
      <c r="A9" s="50">
        <v>1.3</v>
      </c>
      <c r="B9" s="50" t="s">
        <v>94</v>
      </c>
      <c r="C9" s="50">
        <v>10202</v>
      </c>
      <c r="D9" s="50">
        <v>27.63</v>
      </c>
      <c r="E9" s="50">
        <v>27.14</v>
      </c>
      <c r="F9" s="50">
        <v>1661</v>
      </c>
      <c r="G9" s="50">
        <v>37.51</v>
      </c>
      <c r="H9" s="50">
        <v>34.520000000000003</v>
      </c>
      <c r="I9" s="50">
        <v>320</v>
      </c>
      <c r="J9" s="50">
        <v>23.92</v>
      </c>
      <c r="K9" s="50">
        <v>21.63</v>
      </c>
      <c r="L9" s="50">
        <v>12183</v>
      </c>
      <c r="M9" s="50">
        <v>89.05</v>
      </c>
      <c r="N9" s="50">
        <v>83.29</v>
      </c>
    </row>
    <row r="10" spans="1:14" x14ac:dyDescent="0.25">
      <c r="A10" s="50">
        <v>1.4</v>
      </c>
      <c r="B10" s="50" t="s">
        <v>95</v>
      </c>
      <c r="C10" s="50">
        <v>1735</v>
      </c>
      <c r="D10" s="50">
        <v>4.6500000000000004</v>
      </c>
      <c r="E10" s="50">
        <v>4.6399999999999997</v>
      </c>
      <c r="F10" s="50">
        <v>224</v>
      </c>
      <c r="G10" s="50">
        <v>4.96</v>
      </c>
      <c r="H10" s="50">
        <v>3.98</v>
      </c>
      <c r="I10" s="50">
        <v>34</v>
      </c>
      <c r="J10" s="50">
        <v>2.69</v>
      </c>
      <c r="K10" s="50">
        <v>2.57</v>
      </c>
      <c r="L10" s="50">
        <v>1993</v>
      </c>
      <c r="M10" s="50">
        <v>12.3</v>
      </c>
      <c r="N10" s="50">
        <v>11.19</v>
      </c>
    </row>
    <row r="11" spans="1:14" x14ac:dyDescent="0.25">
      <c r="A11" s="50">
        <v>1.5</v>
      </c>
      <c r="B11" s="50" t="s">
        <v>96</v>
      </c>
      <c r="C11" s="50">
        <v>1446</v>
      </c>
      <c r="D11" s="50">
        <v>5.58</v>
      </c>
      <c r="E11" s="50">
        <v>5.54</v>
      </c>
      <c r="F11" s="50">
        <v>990</v>
      </c>
      <c r="G11" s="50">
        <v>23.38</v>
      </c>
      <c r="H11" s="50">
        <v>21.9</v>
      </c>
      <c r="I11" s="50">
        <v>231</v>
      </c>
      <c r="J11" s="50">
        <v>15.5</v>
      </c>
      <c r="K11" s="50">
        <v>14.8</v>
      </c>
      <c r="L11" s="50">
        <v>2667</v>
      </c>
      <c r="M11" s="50">
        <v>44.45</v>
      </c>
      <c r="N11" s="50">
        <v>42.24</v>
      </c>
    </row>
    <row r="12" spans="1:14" x14ac:dyDescent="0.25">
      <c r="A12" s="50">
        <v>1.6</v>
      </c>
      <c r="B12" s="50" t="s">
        <v>97</v>
      </c>
      <c r="C12" s="50">
        <v>4754</v>
      </c>
      <c r="D12" s="50">
        <v>13.81</v>
      </c>
      <c r="E12" s="50">
        <v>13.56</v>
      </c>
      <c r="F12" s="50">
        <v>827</v>
      </c>
      <c r="G12" s="50">
        <v>20.66</v>
      </c>
      <c r="H12" s="50">
        <v>19.52</v>
      </c>
      <c r="I12" s="50">
        <v>292</v>
      </c>
      <c r="J12" s="50">
        <v>22.22</v>
      </c>
      <c r="K12" s="50">
        <v>20.77</v>
      </c>
      <c r="L12" s="50">
        <v>5873</v>
      </c>
      <c r="M12" s="50">
        <v>56.69</v>
      </c>
      <c r="N12" s="50">
        <v>53.85</v>
      </c>
    </row>
    <row r="13" spans="1:14" x14ac:dyDescent="0.25">
      <c r="A13" s="50">
        <v>1.7</v>
      </c>
      <c r="B13" s="50" t="s">
        <v>98</v>
      </c>
      <c r="C13" s="50">
        <v>8347</v>
      </c>
      <c r="D13" s="50">
        <v>24.54</v>
      </c>
      <c r="E13" s="50">
        <v>24.53</v>
      </c>
      <c r="F13" s="50">
        <v>1241</v>
      </c>
      <c r="G13" s="50">
        <v>29.22</v>
      </c>
      <c r="H13" s="50">
        <v>27.71</v>
      </c>
      <c r="I13" s="50">
        <v>283</v>
      </c>
      <c r="J13" s="50">
        <v>21.89</v>
      </c>
      <c r="K13" s="50">
        <v>20.96</v>
      </c>
      <c r="L13" s="50">
        <v>9871</v>
      </c>
      <c r="M13" s="50">
        <v>75.64</v>
      </c>
      <c r="N13" s="50">
        <v>73.19</v>
      </c>
    </row>
    <row r="14" spans="1:14" x14ac:dyDescent="0.25">
      <c r="A14" s="50">
        <v>1.8</v>
      </c>
      <c r="B14" s="50" t="s">
        <v>99</v>
      </c>
      <c r="C14" s="50">
        <v>2113</v>
      </c>
      <c r="D14" s="50">
        <v>6.04</v>
      </c>
      <c r="E14" s="50">
        <v>6.04</v>
      </c>
      <c r="F14" s="50">
        <v>75</v>
      </c>
      <c r="G14" s="50">
        <v>1.59</v>
      </c>
      <c r="H14" s="50">
        <v>1.59</v>
      </c>
      <c r="I14" s="50">
        <v>16</v>
      </c>
      <c r="J14" s="50">
        <v>1.33</v>
      </c>
      <c r="K14" s="50">
        <v>1.29</v>
      </c>
      <c r="L14" s="50">
        <v>2204</v>
      </c>
      <c r="M14" s="50">
        <v>8.9499999999999993</v>
      </c>
      <c r="N14" s="50">
        <v>8.92</v>
      </c>
    </row>
    <row r="15" spans="1:14" x14ac:dyDescent="0.25">
      <c r="A15" s="50">
        <v>1.9</v>
      </c>
      <c r="B15" s="50" t="s">
        <v>100</v>
      </c>
      <c r="C15" s="50">
        <v>1795</v>
      </c>
      <c r="D15" s="50">
        <v>4.45</v>
      </c>
      <c r="E15" s="50">
        <v>4.43</v>
      </c>
      <c r="F15" s="50">
        <v>249</v>
      </c>
      <c r="G15" s="50">
        <v>5.66</v>
      </c>
      <c r="H15" s="50">
        <v>5.42</v>
      </c>
      <c r="I15" s="50">
        <v>36</v>
      </c>
      <c r="J15" s="50">
        <v>2.88</v>
      </c>
      <c r="K15" s="50">
        <v>2.88</v>
      </c>
      <c r="L15" s="50">
        <v>2080</v>
      </c>
      <c r="M15" s="50">
        <v>13</v>
      </c>
      <c r="N15" s="50">
        <v>12.73</v>
      </c>
    </row>
    <row r="16" spans="1:14" x14ac:dyDescent="0.25">
      <c r="A16" s="50">
        <v>1.1000000000000001</v>
      </c>
      <c r="B16" s="50" t="s">
        <v>101</v>
      </c>
      <c r="C16" s="50">
        <v>8917</v>
      </c>
      <c r="D16" s="50">
        <v>24</v>
      </c>
      <c r="E16" s="50">
        <v>23.79</v>
      </c>
      <c r="F16" s="50">
        <v>283</v>
      </c>
      <c r="G16" s="50">
        <v>7.14</v>
      </c>
      <c r="H16" s="50">
        <v>6.82</v>
      </c>
      <c r="I16" s="50">
        <v>75</v>
      </c>
      <c r="J16" s="50">
        <v>5.55</v>
      </c>
      <c r="K16" s="50">
        <v>5.55</v>
      </c>
      <c r="L16" s="50">
        <v>9275</v>
      </c>
      <c r="M16" s="50">
        <v>36.69</v>
      </c>
      <c r="N16" s="50">
        <v>36.159999999999997</v>
      </c>
    </row>
    <row r="17" spans="1:14" x14ac:dyDescent="0.25">
      <c r="A17" s="50">
        <v>1.1100000000000001</v>
      </c>
      <c r="B17" s="50" t="s">
        <v>102</v>
      </c>
      <c r="C17" s="50">
        <v>28</v>
      </c>
      <c r="D17" s="50">
        <v>0.09</v>
      </c>
      <c r="E17" s="50">
        <v>0.09</v>
      </c>
      <c r="F17" s="50">
        <v>97</v>
      </c>
      <c r="G17" s="50">
        <v>1.61</v>
      </c>
      <c r="H17" s="50">
        <v>1.4</v>
      </c>
      <c r="I17" s="50">
        <v>3</v>
      </c>
      <c r="J17" s="50">
        <v>0.26</v>
      </c>
      <c r="K17" s="50">
        <v>0.26</v>
      </c>
      <c r="L17" s="50">
        <v>128</v>
      </c>
      <c r="M17" s="50">
        <v>1.97</v>
      </c>
      <c r="N17" s="50">
        <v>1.76</v>
      </c>
    </row>
    <row r="18" spans="1:14" x14ac:dyDescent="0.25">
      <c r="A18" s="50">
        <v>1.1200000000000001</v>
      </c>
      <c r="B18" s="50" t="s">
        <v>103</v>
      </c>
      <c r="C18" s="50">
        <v>984</v>
      </c>
      <c r="D18" s="50">
        <v>2.4700000000000002</v>
      </c>
      <c r="E18" s="50">
        <v>2.4700000000000002</v>
      </c>
      <c r="F18" s="50">
        <v>189</v>
      </c>
      <c r="G18" s="50">
        <v>2.9</v>
      </c>
      <c r="H18" s="50">
        <v>2.88</v>
      </c>
      <c r="I18" s="50">
        <v>34</v>
      </c>
      <c r="J18" s="50">
        <v>2.71</v>
      </c>
      <c r="K18" s="50">
        <v>2.71</v>
      </c>
      <c r="L18" s="50">
        <v>1207</v>
      </c>
      <c r="M18" s="50">
        <v>8.08</v>
      </c>
      <c r="N18" s="50">
        <v>8.0500000000000007</v>
      </c>
    </row>
    <row r="19" spans="1:14" x14ac:dyDescent="0.25">
      <c r="A19" s="50">
        <v>1.1299999999999999</v>
      </c>
      <c r="B19" s="50" t="s">
        <v>104</v>
      </c>
      <c r="C19" s="50">
        <v>5753</v>
      </c>
      <c r="D19" s="50">
        <v>17.97</v>
      </c>
      <c r="E19" s="50">
        <v>17.91</v>
      </c>
      <c r="F19" s="50">
        <v>946</v>
      </c>
      <c r="G19" s="50">
        <v>20.63</v>
      </c>
      <c r="H19" s="50">
        <v>18.71</v>
      </c>
      <c r="I19" s="50">
        <v>230</v>
      </c>
      <c r="J19" s="50">
        <v>17.98</v>
      </c>
      <c r="K19" s="50">
        <v>16.62</v>
      </c>
      <c r="L19" s="50">
        <v>6929</v>
      </c>
      <c r="M19" s="50">
        <v>56.58</v>
      </c>
      <c r="N19" s="50">
        <v>53.24</v>
      </c>
    </row>
    <row r="20" spans="1:14" x14ac:dyDescent="0.25">
      <c r="A20" s="50">
        <v>1.1399999999999999</v>
      </c>
      <c r="B20" s="50" t="s">
        <v>105</v>
      </c>
      <c r="C20" s="50">
        <v>592</v>
      </c>
      <c r="D20" s="50">
        <v>1.83</v>
      </c>
      <c r="E20" s="50">
        <v>1.82</v>
      </c>
      <c r="F20" s="50">
        <v>202</v>
      </c>
      <c r="G20" s="50">
        <v>4.26</v>
      </c>
      <c r="H20" s="50">
        <v>4.25</v>
      </c>
      <c r="I20" s="50">
        <v>31</v>
      </c>
      <c r="J20" s="50">
        <v>2.46</v>
      </c>
      <c r="K20" s="50">
        <v>2.46</v>
      </c>
      <c r="L20" s="50">
        <v>825</v>
      </c>
      <c r="M20" s="50">
        <v>8.56</v>
      </c>
      <c r="N20" s="50">
        <v>8.5299999999999994</v>
      </c>
    </row>
    <row r="21" spans="1:14" x14ac:dyDescent="0.25">
      <c r="A21" s="50">
        <v>1.1499999999999999</v>
      </c>
      <c r="B21" s="50" t="s">
        <v>106</v>
      </c>
      <c r="C21" s="50">
        <v>2808</v>
      </c>
      <c r="D21" s="50">
        <v>8.0399999999999991</v>
      </c>
      <c r="E21" s="50">
        <v>7.95</v>
      </c>
      <c r="F21" s="50">
        <v>1063</v>
      </c>
      <c r="G21" s="50">
        <v>22.6</v>
      </c>
      <c r="H21" s="50">
        <v>21.69</v>
      </c>
      <c r="I21" s="50">
        <v>205</v>
      </c>
      <c r="J21" s="50">
        <v>13.88</v>
      </c>
      <c r="K21" s="50">
        <v>12.75</v>
      </c>
      <c r="L21" s="50">
        <v>4076</v>
      </c>
      <c r="M21" s="50">
        <v>44.52</v>
      </c>
      <c r="N21" s="50">
        <v>42.39</v>
      </c>
    </row>
    <row r="22" spans="1:14" x14ac:dyDescent="0.25">
      <c r="A22" s="50">
        <v>1.1599999999999999</v>
      </c>
      <c r="B22" s="50" t="s">
        <v>107</v>
      </c>
      <c r="C22" s="50">
        <v>1335</v>
      </c>
      <c r="D22" s="50">
        <v>3.95</v>
      </c>
      <c r="E22" s="50">
        <v>3.89</v>
      </c>
      <c r="F22" s="50">
        <v>817</v>
      </c>
      <c r="G22" s="50">
        <v>19.809999999999999</v>
      </c>
      <c r="H22" s="50">
        <v>19.059999999999999</v>
      </c>
      <c r="I22" s="50">
        <v>172</v>
      </c>
      <c r="J22" s="50">
        <v>13.51</v>
      </c>
      <c r="K22" s="50">
        <v>12.92</v>
      </c>
      <c r="L22" s="50">
        <v>2324</v>
      </c>
      <c r="M22" s="50">
        <v>37.270000000000003</v>
      </c>
      <c r="N22" s="50">
        <v>35.869999999999997</v>
      </c>
    </row>
    <row r="23" spans="1:14" x14ac:dyDescent="0.25">
      <c r="A23" s="50">
        <v>1.17</v>
      </c>
      <c r="B23" s="50" t="s">
        <v>108</v>
      </c>
      <c r="C23" s="50">
        <v>5546</v>
      </c>
      <c r="D23" s="50">
        <v>15.41</v>
      </c>
      <c r="E23" s="50">
        <v>15.22</v>
      </c>
      <c r="F23" s="50">
        <v>1206</v>
      </c>
      <c r="G23" s="50">
        <v>30.24</v>
      </c>
      <c r="H23" s="50">
        <v>28.7</v>
      </c>
      <c r="I23" s="50">
        <v>363</v>
      </c>
      <c r="J23" s="50">
        <v>27.52</v>
      </c>
      <c r="K23" s="50">
        <v>26.25</v>
      </c>
      <c r="L23" s="50">
        <v>7115</v>
      </c>
      <c r="M23" s="50">
        <v>73.180000000000007</v>
      </c>
      <c r="N23" s="50">
        <v>70.17</v>
      </c>
    </row>
    <row r="24" spans="1:14" x14ac:dyDescent="0.25">
      <c r="A24" s="50">
        <v>1.18</v>
      </c>
      <c r="B24" s="50" t="s">
        <v>109</v>
      </c>
      <c r="C24" s="50">
        <v>15552</v>
      </c>
      <c r="D24" s="50">
        <v>43.91</v>
      </c>
      <c r="E24" s="50">
        <v>43.8</v>
      </c>
      <c r="F24" s="50">
        <v>1280</v>
      </c>
      <c r="G24" s="50">
        <v>27.12</v>
      </c>
      <c r="H24" s="50">
        <v>25.59</v>
      </c>
      <c r="I24" s="50">
        <v>170</v>
      </c>
      <c r="J24" s="50">
        <v>11.8</v>
      </c>
      <c r="K24" s="50">
        <v>11.09</v>
      </c>
      <c r="L24" s="50">
        <v>17002</v>
      </c>
      <c r="M24" s="50">
        <v>82.82</v>
      </c>
      <c r="N24" s="50">
        <v>80.48</v>
      </c>
    </row>
    <row r="25" spans="1:14" x14ac:dyDescent="0.25">
      <c r="A25" s="50">
        <v>1.19</v>
      </c>
      <c r="B25" s="50" t="s">
        <v>110</v>
      </c>
      <c r="C25" s="50">
        <v>8127</v>
      </c>
      <c r="D25" s="50">
        <v>23.61</v>
      </c>
      <c r="E25" s="50">
        <v>23.36</v>
      </c>
      <c r="F25" s="50">
        <v>1718</v>
      </c>
      <c r="G25" s="50">
        <v>38.299999999999997</v>
      </c>
      <c r="H25" s="50">
        <v>36.4</v>
      </c>
      <c r="I25" s="50">
        <v>271</v>
      </c>
      <c r="J25" s="50">
        <v>18.36</v>
      </c>
      <c r="K25" s="50">
        <v>17.350000000000001</v>
      </c>
      <c r="L25" s="50">
        <v>10116</v>
      </c>
      <c r="M25" s="50">
        <v>80.27</v>
      </c>
      <c r="N25" s="50">
        <v>77.11</v>
      </c>
    </row>
    <row r="26" spans="1:14" x14ac:dyDescent="0.25">
      <c r="A26" s="50">
        <v>1.2</v>
      </c>
      <c r="B26" s="50" t="s">
        <v>111</v>
      </c>
      <c r="C26" s="50">
        <v>3392</v>
      </c>
      <c r="D26" s="50">
        <v>8.3000000000000007</v>
      </c>
      <c r="E26" s="50">
        <v>8.3000000000000007</v>
      </c>
      <c r="F26" s="50">
        <v>116</v>
      </c>
      <c r="G26" s="50">
        <v>2.89</v>
      </c>
      <c r="H26" s="50">
        <v>2.88</v>
      </c>
      <c r="I26" s="50">
        <v>17</v>
      </c>
      <c r="J26" s="50">
        <v>1.1000000000000001</v>
      </c>
      <c r="K26" s="50">
        <v>1.07</v>
      </c>
      <c r="L26" s="50">
        <v>3525</v>
      </c>
      <c r="M26" s="50">
        <v>12.3</v>
      </c>
      <c r="N26" s="50">
        <v>12.25</v>
      </c>
    </row>
    <row r="27" spans="1:14" x14ac:dyDescent="0.25">
      <c r="A27" s="50">
        <v>1.21</v>
      </c>
      <c r="B27" s="50" t="s">
        <v>112</v>
      </c>
      <c r="C27" s="50">
        <v>2738</v>
      </c>
      <c r="D27" s="50">
        <v>7.69</v>
      </c>
      <c r="E27" s="50">
        <v>7.66</v>
      </c>
      <c r="F27" s="50">
        <v>592</v>
      </c>
      <c r="G27" s="50">
        <v>11.28</v>
      </c>
      <c r="H27" s="50">
        <v>10.5</v>
      </c>
      <c r="I27" s="50">
        <v>123</v>
      </c>
      <c r="J27" s="50">
        <v>9.2200000000000006</v>
      </c>
      <c r="K27" s="50">
        <v>8.6999999999999993</v>
      </c>
      <c r="L27" s="50">
        <v>3453</v>
      </c>
      <c r="M27" s="50">
        <v>28.19</v>
      </c>
      <c r="N27" s="50">
        <v>26.86</v>
      </c>
    </row>
    <row r="28" spans="1:14" x14ac:dyDescent="0.25">
      <c r="A28" s="50">
        <v>1.22</v>
      </c>
      <c r="B28" s="50" t="s">
        <v>113</v>
      </c>
      <c r="C28" s="50">
        <v>3984</v>
      </c>
      <c r="D28" s="50">
        <v>10.45</v>
      </c>
      <c r="E28" s="50">
        <v>10.44</v>
      </c>
      <c r="F28" s="50">
        <v>288</v>
      </c>
      <c r="G28" s="50">
        <v>5.96</v>
      </c>
      <c r="H28" s="50">
        <v>5.83</v>
      </c>
      <c r="I28" s="50">
        <v>27</v>
      </c>
      <c r="J28" s="50">
        <v>2.13</v>
      </c>
      <c r="K28" s="50">
        <v>1.89</v>
      </c>
      <c r="L28" s="50">
        <v>4299</v>
      </c>
      <c r="M28" s="50">
        <v>18.53</v>
      </c>
      <c r="N28" s="50">
        <v>18.16</v>
      </c>
    </row>
    <row r="29" spans="1:14" x14ac:dyDescent="0.25">
      <c r="A29" s="50">
        <v>1.23</v>
      </c>
      <c r="B29" s="50" t="s">
        <v>114</v>
      </c>
      <c r="C29" s="50">
        <v>7119</v>
      </c>
      <c r="D29" s="50">
        <v>23.11</v>
      </c>
      <c r="E29" s="50">
        <v>23.01</v>
      </c>
      <c r="F29" s="50">
        <v>745</v>
      </c>
      <c r="G29" s="50">
        <v>17.66</v>
      </c>
      <c r="H29" s="50">
        <v>16.73</v>
      </c>
      <c r="I29" s="50">
        <v>188</v>
      </c>
      <c r="J29" s="50">
        <v>14.99</v>
      </c>
      <c r="K29" s="50">
        <v>13.94</v>
      </c>
      <c r="L29" s="50">
        <v>8052</v>
      </c>
      <c r="M29" s="50">
        <v>55.77</v>
      </c>
      <c r="N29" s="50">
        <v>53.68</v>
      </c>
    </row>
    <row r="30" spans="1:14" x14ac:dyDescent="0.25">
      <c r="A30" s="50">
        <v>1.24</v>
      </c>
      <c r="B30" s="50" t="s">
        <v>115</v>
      </c>
      <c r="C30" s="50">
        <v>40260</v>
      </c>
      <c r="D30" s="50">
        <v>113.65</v>
      </c>
      <c r="E30" s="50">
        <v>113.63</v>
      </c>
      <c r="F30" s="50">
        <v>9778</v>
      </c>
      <c r="G30" s="50">
        <v>90.97</v>
      </c>
      <c r="H30" s="50">
        <v>90.96</v>
      </c>
      <c r="I30" s="50">
        <v>664</v>
      </c>
      <c r="J30" s="50">
        <v>23.28</v>
      </c>
      <c r="K30" s="50">
        <v>23.27</v>
      </c>
      <c r="L30" s="50">
        <v>50702</v>
      </c>
      <c r="M30" s="50">
        <v>227.9</v>
      </c>
      <c r="N30" s="50">
        <v>227.86</v>
      </c>
    </row>
    <row r="31" spans="1:14" x14ac:dyDescent="0.25">
      <c r="A31" s="50">
        <v>1.25</v>
      </c>
      <c r="B31" s="50" t="s">
        <v>116</v>
      </c>
      <c r="C31" s="50">
        <v>12151</v>
      </c>
      <c r="D31" s="50">
        <v>33.47</v>
      </c>
      <c r="E31" s="50">
        <v>33.46</v>
      </c>
      <c r="F31" s="50">
        <v>360</v>
      </c>
      <c r="G31" s="50">
        <v>9.06</v>
      </c>
      <c r="H31" s="50">
        <v>8.7799999999999994</v>
      </c>
      <c r="I31" s="50">
        <v>71</v>
      </c>
      <c r="J31" s="50">
        <v>5.45</v>
      </c>
      <c r="K31" s="50">
        <v>5.41</v>
      </c>
      <c r="L31" s="50">
        <v>12582</v>
      </c>
      <c r="M31" s="50">
        <v>47.98</v>
      </c>
      <c r="N31" s="50">
        <v>47.65</v>
      </c>
    </row>
    <row r="32" spans="1:14" x14ac:dyDescent="0.25">
      <c r="A32" s="50">
        <v>1.26</v>
      </c>
      <c r="B32" s="50" t="s">
        <v>117</v>
      </c>
      <c r="C32" s="50">
        <v>2287</v>
      </c>
      <c r="D32" s="50">
        <v>7.79</v>
      </c>
      <c r="E32" s="50">
        <v>7.77</v>
      </c>
      <c r="F32" s="50">
        <v>518</v>
      </c>
      <c r="G32" s="50">
        <v>11.37</v>
      </c>
      <c r="H32" s="50">
        <v>10.1</v>
      </c>
      <c r="I32" s="50">
        <v>61</v>
      </c>
      <c r="J32" s="50">
        <v>4.22</v>
      </c>
      <c r="K32" s="50">
        <v>3.9</v>
      </c>
      <c r="L32" s="50">
        <v>2866</v>
      </c>
      <c r="M32" s="50">
        <v>23.38</v>
      </c>
      <c r="N32" s="50">
        <v>21.77</v>
      </c>
    </row>
    <row r="33" spans="1:14" x14ac:dyDescent="0.25">
      <c r="A33" s="50">
        <v>1.27</v>
      </c>
      <c r="B33" s="50" t="s">
        <v>118</v>
      </c>
      <c r="C33" s="50">
        <v>252</v>
      </c>
      <c r="D33" s="50">
        <v>0.79</v>
      </c>
      <c r="E33" s="50">
        <v>0.62</v>
      </c>
      <c r="F33" s="50">
        <v>370</v>
      </c>
      <c r="G33" s="50">
        <v>9.92</v>
      </c>
      <c r="H33" s="50">
        <v>8.74</v>
      </c>
      <c r="I33" s="50">
        <v>128</v>
      </c>
      <c r="J33" s="50">
        <v>9.8000000000000007</v>
      </c>
      <c r="K33" s="50">
        <v>8.15</v>
      </c>
      <c r="L33" s="50">
        <v>750</v>
      </c>
      <c r="M33" s="50">
        <v>20.52</v>
      </c>
      <c r="N33" s="50">
        <v>17.5</v>
      </c>
    </row>
    <row r="34" spans="1:14" x14ac:dyDescent="0.25">
      <c r="A34" s="50">
        <v>1.28</v>
      </c>
      <c r="B34" s="50" t="s">
        <v>119</v>
      </c>
      <c r="C34" s="50">
        <v>6054</v>
      </c>
      <c r="D34" s="50">
        <v>19.739999999999998</v>
      </c>
      <c r="E34" s="50">
        <v>19.690000000000001</v>
      </c>
      <c r="F34" s="50">
        <v>1772</v>
      </c>
      <c r="G34" s="50">
        <v>42.42</v>
      </c>
      <c r="H34" s="50">
        <v>40.78</v>
      </c>
      <c r="I34" s="50">
        <v>699</v>
      </c>
      <c r="J34" s="50">
        <v>55.02</v>
      </c>
      <c r="K34" s="50">
        <v>50.65</v>
      </c>
      <c r="L34" s="50">
        <v>8525</v>
      </c>
      <c r="M34" s="50">
        <v>117.18</v>
      </c>
      <c r="N34" s="50">
        <v>111.11</v>
      </c>
    </row>
    <row r="35" spans="1:14" x14ac:dyDescent="0.25">
      <c r="A35" s="50">
        <v>1.29</v>
      </c>
      <c r="B35" s="50" t="s">
        <v>120</v>
      </c>
      <c r="C35" s="50">
        <v>7342</v>
      </c>
      <c r="D35" s="50">
        <v>19</v>
      </c>
      <c r="E35" s="50">
        <v>18.89</v>
      </c>
      <c r="F35" s="50">
        <v>1453</v>
      </c>
      <c r="G35" s="50">
        <v>29.36</v>
      </c>
      <c r="H35" s="50">
        <v>27.11</v>
      </c>
      <c r="I35" s="50">
        <v>238</v>
      </c>
      <c r="J35" s="50">
        <v>15.9</v>
      </c>
      <c r="K35" s="50">
        <v>15.21</v>
      </c>
      <c r="L35" s="50">
        <v>9033</v>
      </c>
      <c r="M35" s="50">
        <v>64.260000000000005</v>
      </c>
      <c r="N35" s="50">
        <v>61.21</v>
      </c>
    </row>
    <row r="36" spans="1:14" x14ac:dyDescent="0.25">
      <c r="A36" s="50">
        <v>1.3</v>
      </c>
      <c r="B36" s="50" t="s">
        <v>121</v>
      </c>
      <c r="C36" s="50">
        <v>20761</v>
      </c>
      <c r="D36" s="50">
        <v>66.78</v>
      </c>
      <c r="E36" s="50">
        <v>66.650000000000006</v>
      </c>
      <c r="F36" s="50">
        <v>2529</v>
      </c>
      <c r="G36" s="50">
        <v>62.05</v>
      </c>
      <c r="H36" s="50">
        <v>59.3</v>
      </c>
      <c r="I36" s="50">
        <v>1492</v>
      </c>
      <c r="J36" s="50">
        <v>119.03</v>
      </c>
      <c r="K36" s="50">
        <v>113.4</v>
      </c>
      <c r="L36" s="50">
        <v>24782</v>
      </c>
      <c r="M36" s="50">
        <v>247.86</v>
      </c>
      <c r="N36" s="50">
        <v>239.35</v>
      </c>
    </row>
    <row r="37" spans="1:14" x14ac:dyDescent="0.25">
      <c r="A37" s="50">
        <v>1.31</v>
      </c>
      <c r="B37" s="50" t="s">
        <v>122</v>
      </c>
      <c r="C37" s="50">
        <v>4829</v>
      </c>
      <c r="D37" s="50">
        <v>14.39</v>
      </c>
      <c r="E37" s="50">
        <v>13.94</v>
      </c>
      <c r="F37" s="50">
        <v>617</v>
      </c>
      <c r="G37" s="50">
        <v>14.21</v>
      </c>
      <c r="H37" s="50">
        <v>13.12</v>
      </c>
      <c r="I37" s="50">
        <v>142</v>
      </c>
      <c r="J37" s="50">
        <v>10.91</v>
      </c>
      <c r="K37" s="50">
        <v>10.45</v>
      </c>
      <c r="L37" s="50">
        <v>5588</v>
      </c>
      <c r="M37" s="50">
        <v>39.51</v>
      </c>
      <c r="N37" s="50">
        <v>37.51</v>
      </c>
    </row>
    <row r="38" spans="1:14" x14ac:dyDescent="0.25">
      <c r="A38" s="50">
        <v>1.32</v>
      </c>
      <c r="B38" s="50" t="s">
        <v>123</v>
      </c>
      <c r="C38" s="50">
        <v>2973</v>
      </c>
      <c r="D38" s="50">
        <v>8.19</v>
      </c>
      <c r="E38" s="50">
        <v>8.15</v>
      </c>
      <c r="F38" s="50">
        <v>80</v>
      </c>
      <c r="G38" s="50">
        <v>1.71</v>
      </c>
      <c r="H38" s="50">
        <v>1.44</v>
      </c>
      <c r="I38" s="50">
        <v>31</v>
      </c>
      <c r="J38" s="50">
        <v>2.44</v>
      </c>
      <c r="K38" s="50">
        <v>2.33</v>
      </c>
      <c r="L38" s="50">
        <v>3084</v>
      </c>
      <c r="M38" s="50">
        <v>12.34</v>
      </c>
      <c r="N38" s="50">
        <v>11.92</v>
      </c>
    </row>
    <row r="39" spans="1:14" x14ac:dyDescent="0.25">
      <c r="A39" s="50">
        <v>1.33</v>
      </c>
      <c r="B39" s="50" t="s">
        <v>124</v>
      </c>
      <c r="C39" s="50">
        <v>66561</v>
      </c>
      <c r="D39" s="50">
        <v>204.23</v>
      </c>
      <c r="E39" s="50">
        <v>203.91</v>
      </c>
      <c r="F39" s="50">
        <v>3541</v>
      </c>
      <c r="G39" s="50">
        <v>77.13</v>
      </c>
      <c r="H39" s="50">
        <v>73.34</v>
      </c>
      <c r="I39" s="50">
        <v>825</v>
      </c>
      <c r="J39" s="50">
        <v>63.68</v>
      </c>
      <c r="K39" s="50">
        <v>61.14</v>
      </c>
      <c r="L39" s="50">
        <v>70927</v>
      </c>
      <c r="M39" s="50">
        <v>345.04</v>
      </c>
      <c r="N39" s="50">
        <v>338.4</v>
      </c>
    </row>
    <row r="40" spans="1:14" x14ac:dyDescent="0.25">
      <c r="A40" s="50">
        <v>1.34</v>
      </c>
      <c r="B40" s="50" t="s">
        <v>125</v>
      </c>
      <c r="C40" s="50">
        <v>8967</v>
      </c>
      <c r="D40" s="50">
        <v>27.58</v>
      </c>
      <c r="E40" s="50">
        <v>27.36</v>
      </c>
      <c r="F40" s="50">
        <v>1002</v>
      </c>
      <c r="G40" s="50">
        <v>22.79</v>
      </c>
      <c r="H40" s="50">
        <v>21.56</v>
      </c>
      <c r="I40" s="50">
        <v>244</v>
      </c>
      <c r="J40" s="50">
        <v>19.309999999999999</v>
      </c>
      <c r="K40" s="50">
        <v>17.8</v>
      </c>
      <c r="L40" s="50">
        <v>10213</v>
      </c>
      <c r="M40" s="50">
        <v>69.680000000000007</v>
      </c>
      <c r="N40" s="50">
        <v>66.709999999999994</v>
      </c>
    </row>
    <row r="41" spans="1:14" x14ac:dyDescent="0.25">
      <c r="A41" s="50"/>
      <c r="B41" s="50" t="s">
        <v>19</v>
      </c>
      <c r="C41" s="50">
        <v>326386</v>
      </c>
      <c r="D41" s="50">
        <v>971.42</v>
      </c>
      <c r="E41" s="50">
        <v>967.06</v>
      </c>
      <c r="F41" s="50">
        <v>42066</v>
      </c>
      <c r="G41" s="50">
        <v>821.04</v>
      </c>
      <c r="H41" s="50">
        <v>780.01</v>
      </c>
      <c r="I41" s="50">
        <v>9528</v>
      </c>
      <c r="J41" s="50">
        <v>702.97</v>
      </c>
      <c r="K41" s="50">
        <v>660.96</v>
      </c>
      <c r="L41" s="50">
        <v>377980</v>
      </c>
      <c r="M41" s="50">
        <v>2495.4299999999998</v>
      </c>
      <c r="N41" s="50">
        <v>2408.04</v>
      </c>
    </row>
  </sheetData>
  <mergeCells count="7">
    <mergeCell ref="A3:N3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BankWise Disbursement Report (1</vt:lpstr>
      <vt:lpstr>Bk. wise</vt:lpstr>
      <vt:lpstr>Dist. wise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2018-08-24T06:25:06Z</cp:lastPrinted>
  <dcterms:created xsi:type="dcterms:W3CDTF">2018-08-15T06:20:07Z</dcterms:created>
  <dcterms:modified xsi:type="dcterms:W3CDTF">2018-08-24T06:29:50Z</dcterms:modified>
</cp:coreProperties>
</file>